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5" activeTab="7"/>
  </bookViews>
  <sheets>
    <sheet name="Оценка" sheetId="1" r:id="rId1"/>
    <sheet name="Форма 1" sheetId="2" r:id="rId2"/>
    <sheet name="Форма 2 ПП1" sheetId="3" r:id="rId3"/>
    <sheet name="Форма 2 ПП2" sheetId="4" r:id="rId4"/>
    <sheet name="Форма 2 ПП3" sheetId="5" r:id="rId5"/>
    <sheet name="Форма 2 ПП4" sheetId="6" r:id="rId6"/>
    <sheet name="Информация о финанс." sheetId="7" r:id="rId7"/>
    <sheet name="Оценка эффектив. программы" sheetId="8" r:id="rId8"/>
  </sheets>
  <calcPr calcId="152511"/>
</workbook>
</file>

<file path=xl/calcChain.xml><?xml version="1.0" encoding="utf-8"?>
<calcChain xmlns="http://schemas.openxmlformats.org/spreadsheetml/2006/main">
  <c r="G16" i="3" l="1"/>
  <c r="G11" i="4"/>
  <c r="G24" i="2" l="1"/>
  <c r="G21" i="5"/>
  <c r="G25" i="2" l="1"/>
  <c r="I15" i="2"/>
  <c r="G13" i="2"/>
  <c r="G8" i="4"/>
  <c r="G22" i="5" l="1"/>
  <c r="G16" i="6" l="1"/>
  <c r="G12" i="6"/>
  <c r="G14" i="6"/>
  <c r="G8" i="6"/>
  <c r="G17" i="5"/>
  <c r="G19" i="5"/>
  <c r="G15" i="5"/>
  <c r="G10" i="5"/>
  <c r="G11" i="5"/>
  <c r="I7" i="5"/>
  <c r="G17" i="4"/>
  <c r="G20" i="3"/>
  <c r="G21" i="3" s="1"/>
  <c r="E28" i="7" l="1"/>
  <c r="D28" i="7" l="1"/>
  <c r="C28" i="7"/>
  <c r="E27" i="7" l="1"/>
  <c r="E26" i="7"/>
  <c r="E25" i="7"/>
  <c r="E24" i="7"/>
  <c r="E23" i="7"/>
  <c r="E21" i="7"/>
  <c r="E20" i="7"/>
  <c r="E18" i="7"/>
  <c r="E16" i="7"/>
  <c r="E13" i="7"/>
  <c r="E17" i="7" l="1"/>
  <c r="E15" i="7"/>
  <c r="E12" i="7"/>
  <c r="F15" i="6"/>
  <c r="D15" i="6"/>
  <c r="G13" i="6"/>
  <c r="D13" i="6"/>
  <c r="G8" i="5"/>
  <c r="G9" i="5"/>
  <c r="F20" i="5"/>
  <c r="E20" i="5"/>
  <c r="D20" i="5"/>
  <c r="G18" i="5"/>
  <c r="D18" i="5"/>
  <c r="D10" i="6"/>
  <c r="E11" i="7" l="1"/>
  <c r="E9" i="7"/>
  <c r="G16" i="5"/>
  <c r="G14" i="5"/>
  <c r="G9" i="6"/>
  <c r="G10" i="6"/>
  <c r="G18" i="4" l="1"/>
  <c r="G16" i="4"/>
  <c r="G13" i="4" s="1"/>
  <c r="G19" i="4" s="1"/>
  <c r="G20" i="4" s="1"/>
  <c r="G15" i="4"/>
  <c r="G9" i="4"/>
  <c r="G14" i="4" l="1"/>
  <c r="G10" i="4"/>
  <c r="G19" i="3"/>
  <c r="G17" i="3"/>
  <c r="G14" i="3"/>
  <c r="G13" i="3"/>
  <c r="G12" i="3"/>
  <c r="G10" i="3"/>
  <c r="G9" i="3" s="1"/>
  <c r="E18" i="3"/>
  <c r="D18" i="3"/>
  <c r="G11" i="3" l="1"/>
  <c r="G23" i="2"/>
  <c r="G22" i="2"/>
  <c r="G20" i="2"/>
  <c r="G19" i="2"/>
  <c r="G18" i="2" s="1"/>
  <c r="G17" i="2"/>
  <c r="G16" i="2"/>
  <c r="G11" i="2"/>
  <c r="G10" i="2" s="1"/>
</calcChain>
</file>

<file path=xl/sharedStrings.xml><?xml version="1.0" encoding="utf-8"?>
<sst xmlns="http://schemas.openxmlformats.org/spreadsheetml/2006/main" count="292" uniqueCount="168">
  <si>
    <t>№ п/п</t>
  </si>
  <si>
    <t>1.</t>
  </si>
  <si>
    <t>2.</t>
  </si>
  <si>
    <t>3.</t>
  </si>
  <si>
    <t>4.</t>
  </si>
  <si>
    <t>Таблица 3</t>
  </si>
  <si>
    <t>СВЕДЕНИЯ</t>
  </si>
  <si>
    <t xml:space="preserve">о достижении значений целевых показателей (индикаторов) результативности </t>
  </si>
  <si>
    <t>Наименование целевого показателя (индикатора)</t>
  </si>
  <si>
    <t>Единица измере-ния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</si>
  <si>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</si>
  <si>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 (при наличии)</t>
  </si>
  <si>
    <t>2019 год</t>
  </si>
  <si>
    <t>2020 год</t>
  </si>
  <si>
    <t>факт</t>
  </si>
  <si>
    <t>оценка достижения показателя (факт/план)</t>
  </si>
  <si>
    <t xml:space="preserve"> (факт гр.6/план гр.5)</t>
  </si>
  <si>
    <t>7</t>
  </si>
  <si>
    <t>проц</t>
  </si>
  <si>
    <t>муниципальной программы «Развитие информационного общества ЗАТО Северск» на 2019 – 2021 годы 
за 2020 год</t>
  </si>
  <si>
    <t>Показатели муниципальной программы "Развитие информационного общества ЗАТО Северск"</t>
  </si>
  <si>
    <t>Количество информационных систем муниципальной информационной системы ЗАТО Северск передачи, обработки и хранения данных в цифровой форме ЗАТО Северск</t>
  </si>
  <si>
    <t>ед</t>
  </si>
  <si>
    <t>Доля граждан ЗАТО Северск из числа опрошенных, удовлетворенных проводимой политикой в сфере информатизации ЗАТО Северск</t>
  </si>
  <si>
    <t xml:space="preserve">Показатели задачи 1 "Создание в ЗАТО Северск информационно-телекоммуникационной инфраструктуры высокоскоростной передачи, обработки и хранения данных преимущественно на основе отечественных разработок" Программы
</t>
  </si>
  <si>
    <t>Доля информационных систем муниципальной информационной системы ЗАТО Северск, доступных для организаций и домохозяйств, перенесенных в государственную единую облачную платформу</t>
  </si>
  <si>
    <t>Показатели задачи 2 "Обеспечение информационной безопасности на основе отечественных разработок при передаче, обработке и хранении данных, гарантирующей защиту персональных данных и конфиденциальной информации, используемых в муниципальной информационной системе ЗАТО Северск" Программы</t>
  </si>
  <si>
    <t>Средняя продолжительность простоя информационных систем муниципальной информационной системы ЗАТО Северск в год в результате компьютерных атак, не более</t>
  </si>
  <si>
    <t>Доля субъектов информационного взаимодействия (органов местного самоуправления ЗАТО Северск, организаций, подключенных к МИС ЗАТО Северск), использующих стандарты безопасного информационного взаимодействия в киберфизических системах (нарастающим итогом)</t>
  </si>
  <si>
    <t>Показатели задачи 3 "Внедрение цифровых технологий и платформенных решений в сферы муниципального управления и оказания муниципальных услуг, предоставляемых населению и субъектам малого и среднего предпринимательства" Программы</t>
  </si>
  <si>
    <t>Уровень удовлетворенности жителей ЗАТО Северск качеством предоставления муниципальных услуг</t>
  </si>
  <si>
    <t>Доля отечественного программного обеспечения, используемого органами местного самоуправления ЗАТО Северск, от общего числа используемого программного обеспечения</t>
  </si>
  <si>
    <t xml:space="preserve">Показатели задачи 4 "Преобразование информационно-коммуникационной среды социально-экономической сферы ЗАТО Северск посредством </t>
  </si>
  <si>
    <t>Доля жителей ЗАТО Северск, использующих информационные системы муниципальной информационной системы ЗАТО Северск, относящиеся к социально-экономической сфере</t>
  </si>
  <si>
    <t>Степень информированности населения ЗАТО Северск об информационных системах муниципальной информационной системы ЗАТО Северск, относящихся к социально-экономической сфере</t>
  </si>
  <si>
    <t>Наименование меры (бюджетные, налоговые, правовые, иные)</t>
  </si>
  <si>
    <t>Содержание меры</t>
  </si>
  <si>
    <t>Срок реализации</t>
  </si>
  <si>
    <t>Социально-экономический эффект от применения меры</t>
  </si>
  <si>
    <t>план</t>
  </si>
  <si>
    <t>Политико-правовые</t>
  </si>
  <si>
    <t>Мониторинг федеральной политики в сфере информатизации с целью прогнозирования влияния изменений на состояние информатизации в ЗАТО Северск Томской области</t>
  </si>
  <si>
    <t>2019 - 2021 годы</t>
  </si>
  <si>
    <t>Правовые</t>
  </si>
  <si>
    <t>Бюджетные</t>
  </si>
  <si>
    <t>Информационно-аналитические</t>
  </si>
  <si>
    <t>1. Разработка комплекса мер по снижению неблагоприятных последствий в сфере информатизации в ЗАТО Северск Томской области посредством мониторинга федерального законодательства, законодательства Томской области в сфере развития информационного общества</t>
  </si>
  <si>
    <t>2. Разработка (актуализация) муниципальных правовых актов, направленных на обеспечение развития информационного общества в ЗАТО Северск Томской области</t>
  </si>
  <si>
    <t>1. Мониторинг порядка, условий и сроков участия в конкурсе на получение средств федерального бюджета, бюджета Томской области в целях определения приоритетных мероприятий Программы</t>
  </si>
  <si>
    <t>Снижение неблагоприятных последствий в сфере информатизации в ЗАТО Северск Томской области</t>
  </si>
  <si>
    <t>1. Снижение неблагоприятных последствий в сфере информатизации в ЗАТО Северск Томской области</t>
  </si>
  <si>
    <t>2. Своевременная реализация мероприятий Программы, эффективное расходование бюджетных средств, достижение целевых показателей Программы</t>
  </si>
  <si>
    <t>1. Обеспечение своевременного и в полном объеме финансирования из бюджетов вышестоящих уровней мероприятий Программы</t>
  </si>
  <si>
    <t>Оценка результатов реализации мер правового регулирования в сфере реализации муниципальной программы "Развитие информационного общества  ЗАТО Северск" на 2019- 2021 годы</t>
  </si>
  <si>
    <t>1.1</t>
  </si>
  <si>
    <t>ч</t>
  </si>
  <si>
    <t>2.2</t>
  </si>
  <si>
    <t>2.1</t>
  </si>
  <si>
    <t>3.1</t>
  </si>
  <si>
    <t>3.2</t>
  </si>
  <si>
    <t>4.1</t>
  </si>
  <si>
    <t>4.2</t>
  </si>
  <si>
    <t>66.5</t>
  </si>
  <si>
    <t xml:space="preserve">план
(в актуальной редакции МП)
</t>
  </si>
  <si>
    <t>Форма 2</t>
  </si>
  <si>
    <t xml:space="preserve">Единица измерения </t>
  </si>
  <si>
    <t>Значения целевых показателей (индикаторов) подпрограммы</t>
  </si>
  <si>
    <t>план 
(в актуальной редакции МП)</t>
  </si>
  <si>
    <t>(факт гр.6/план гр.5)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</si>
  <si>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1 «Информационная инфраструктура в ЗАТО Северск»</t>
    </r>
    <r>
      <rPr>
        <sz val="10"/>
        <color theme="1"/>
        <rFont val="Times New Roman"/>
        <family val="1"/>
        <charset val="204"/>
      </rPr>
      <t xml:space="preserve">
(наименование муниципальной программы)</t>
    </r>
  </si>
  <si>
    <t xml:space="preserve">Показатели подпрограммы 1 "Информационная инфраструктура в ЗАТО Северск"
</t>
  </si>
  <si>
    <t xml:space="preserve">Доля информационных систем муниципальной информационной системы ЗАТО Северск, доступных для организаций и домохозяйств, перенесенных в государственную единую облачную платформу
</t>
  </si>
  <si>
    <t xml:space="preserve">проц
</t>
  </si>
  <si>
    <t xml:space="preserve">Вычислительная мощность муниципального центра обработки данных ЗАТО Северск (суммарная частота ядер процессоров)
</t>
  </si>
  <si>
    <t xml:space="preserve">гигагц
</t>
  </si>
  <si>
    <t xml:space="preserve">
гбайт
</t>
  </si>
  <si>
    <t xml:space="preserve">тбайт
</t>
  </si>
  <si>
    <t>1.2</t>
  </si>
  <si>
    <t>1.3</t>
  </si>
  <si>
    <t>Вычислительная мощность муниципального центра обработки данных ЗАТО Северск (объем дискового пространства)</t>
  </si>
  <si>
    <t xml:space="preserve">Вычислительная мощность муниципального центра обработки данных ЗАТО Северск (объем оперативной памяти)
</t>
  </si>
  <si>
    <r>
      <rPr>
        <b/>
        <sz val="10"/>
        <color theme="1"/>
        <rFont val="Times New Roman"/>
        <family val="1"/>
        <charset val="204"/>
      </rPr>
      <t xml:space="preserve">Показатели задачи 2 "Развитие информационно-телекоммуникационных сетей связи ЗАТО Северск для обеспечения доступа к муниципальной информационной системе муниципального центра обработки данных ЗАТО Северск" подпрограммы 1
</t>
    </r>
    <r>
      <rPr>
        <sz val="10"/>
        <color theme="1"/>
        <rFont val="Times New Roman"/>
        <family val="1"/>
        <charset val="204"/>
      </rPr>
      <t xml:space="preserve">
</t>
    </r>
  </si>
  <si>
    <t>Доля территории ЗАТО Северск, обеспеченная доступом в муниципальную информационную систему ЗАТО Северск с использованием каналов радиосвязи (WI-FI)</t>
  </si>
  <si>
    <t>Доля территории ЗАТО Северск, обеспеченная доступом в муниципальную информационную систему ЗАТО Северск с использованием каналов радиосвязи (LPWAN)</t>
  </si>
  <si>
    <t>Доля территории ЗАТО Северск, обеспеченная доступом в муниципальную информационную систему ЗАТО Северск с использованием каналов радиосвязи (4G, 5G)</t>
  </si>
  <si>
    <t>2.3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</si>
  <si>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2 «Информационная безопасность в ЗАТО Северск» 
</t>
    </r>
    <r>
      <rPr>
        <sz val="10"/>
        <color theme="1"/>
        <rFont val="Times New Roman"/>
        <family val="1"/>
        <charset val="204"/>
      </rPr>
      <t>(наименование муниципальной программы)</t>
    </r>
  </si>
  <si>
    <t xml:space="preserve">Показатели подпрограммы 2 "Информационная безопасность в ЗАТО Северск"
</t>
  </si>
  <si>
    <t>1</t>
  </si>
  <si>
    <t xml:space="preserve">Показатели задачи 1 "Обеспечение защиты конфиденциальной информации в муниципальной информационной системе ЗАТО Северск" подпрограммы 2
</t>
  </si>
  <si>
    <t>Доля информационных систем персональных данных муниципальной информационной системы ЗАТО Северск, защищенных от утечки конфиденциальной информации, от общего количества ИСПДн МИС ЗАТО Северск</t>
  </si>
  <si>
    <t xml:space="preserve">Показатели задачи 2 "Организация защиты объектов информатизации органов местного самоуправления и муниципальных организаций ЗАТО Северск" подпрограммы 2
</t>
  </si>
  <si>
    <t>Доля объектов информатизации органов местного самоуправления и муниципальных организаций ЗАТО Северск, соответствующих требованиям стандартов или иных нормативно-методических документов по безопасности информации, от общего количества объектов информатизации органов местного самоуправления и муниципальных организаций ЗАТО Северск (АРМ)</t>
  </si>
  <si>
    <t>Доля объектов информатизации органов местного самоуправления и муниципальных организаций ЗАТО Северск, соответствующих требованиям стандартов или иных нормативно-методических документов по безопасности информации, от общего количества объектов информатизации органов местного самоуправления и муниципальных организаций ЗАТО Северск (серверное оборудование)</t>
  </si>
  <si>
    <t>Доля объектов информатизации органов местного самоуправления и муниципальных организаций ЗАТО Северск, соответствующих требованиям стандартов или иных нормативно-методических документов по безопасности информации, от общего количества объектов информатизации органов местного самоуправления и муниципальных организаций ЗАТО Северск (ИСПДн)</t>
  </si>
  <si>
    <t xml:space="preserve">Показатели задачи 3 "Повышение знаний и навыков в области информационной безопасности жителей ЗАТО Северск, сотрудников органов местного самоуправления и муниципальных организаций ЗАТО Северск" подпрограммы 2
</t>
  </si>
  <si>
    <t>Доля жителей ЗАТО Северск из числа опрошенных, обладающих знаниями по работе с персональными данными в информационных системах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</si>
  <si>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3 «Эффективное управление с использованием информационно-телекоммуникационных технологий в ЗАТО Северск»
</t>
    </r>
    <r>
      <rPr>
        <sz val="10"/>
        <color theme="1"/>
        <rFont val="Times New Roman"/>
        <family val="1"/>
        <charset val="204"/>
      </rPr>
      <t>(наименование муниципальной программы)</t>
    </r>
  </si>
  <si>
    <t xml:space="preserve">Показатели подпрограммы 3 "Эффективное управление с использованием информационно-телекоммуникационных технологий в ЗАТО Северск"
</t>
  </si>
  <si>
    <t xml:space="preserve">Уровень удовлетворенности жителей ЗАТО Северск качеством предоставления муниципальных услуг
</t>
  </si>
  <si>
    <t xml:space="preserve">Доля отечественного программного обеспечения, используемого органами местного самоуправления ЗАТО Северск, от общего числа используемого программного обеспечения
</t>
  </si>
  <si>
    <t xml:space="preserve">Показатели задачи 1 "Создание интеллектуальной многоуровневой системы управления безопасностью муниципального образования ЗАТО Северск за счет прогнозирования, реагирования, мониторинга" подпрограммы 3
</t>
  </si>
  <si>
    <t>Количество объектов информатизации органов местного самоуправления ЗАТО Северск, оборудованных инженерно-техническими системами и средствами, включенных в систему управления безопасностью</t>
  </si>
  <si>
    <t xml:space="preserve">Показатели задачи 2 "Обеспечение цифрового характера нормотворческого процесса Администрации ЗАТО Северск с использованием современных технологий обмена информацией" подпрограммы 3
</t>
  </si>
  <si>
    <t xml:space="preserve">Показатели задачи 3 "Развитие электронных муниципальных систем Администрации ЗАТО Северск" подпрограммы 3
</t>
  </si>
  <si>
    <t xml:space="preserve">Показатели задачи 4 "Повышение доступности информации о деятельности органов местного самоуправления" подпрограммы 3
</t>
  </si>
  <si>
    <t xml:space="preserve">Показатели задачи 5 "Повышение грамотности сотрудников органов местного самоуправления и муниципальных организаций ЗАТО Северск в сфере применения информационных технологий в муниципальном управлении" подпрограммы 3
</t>
  </si>
  <si>
    <t>Доля пользователей органов местного самоуправления и муниципальных организаций ЗАТО Северск, использующих информационные системы обработки и обмена юридически значимых документов в электронном виде</t>
  </si>
  <si>
    <t>Доля граждан ЗАТО Северск, использующих действующие электронные сервисы взаимодействия органов местного самоуправления и муниципальных организаций с населением и организациями</t>
  </si>
  <si>
    <t>5.1</t>
  </si>
  <si>
    <t>Количество обучающих программ (курсов) по эксплуатации информационных систем Администрации ЗАТО Северск</t>
  </si>
  <si>
    <r>
      <t>СВЕДЕНИЯ
о достижении значений целевых показателей
(индикаторов) результативности</t>
    </r>
    <r>
      <rPr>
        <b/>
        <u/>
        <sz val="10"/>
        <color theme="1"/>
        <rFont val="Times New Roman"/>
        <family val="1"/>
        <charset val="204"/>
      </rPr>
      <t xml:space="preserve"> подпрограммы 4 «Информатизация в социальной и экономической сферах ЗАТО Северск» 
</t>
    </r>
    <r>
      <rPr>
        <sz val="10"/>
        <color theme="1"/>
        <rFont val="Times New Roman"/>
        <family val="1"/>
        <charset val="204"/>
      </rPr>
      <t>(наименование муниципальной программы)</t>
    </r>
  </si>
  <si>
    <t xml:space="preserve">Показатели подпрограммы 4 "Информатизация в социальной и экономической сферах ЗАТО Северск"
</t>
  </si>
  <si>
    <t>2</t>
  </si>
  <si>
    <t xml:space="preserve">Показатели задачи 1 "Развитие информатизации в социально-экономической сфере ЗАТО Северск" подпрограммы 4
</t>
  </si>
  <si>
    <t>Степень информированности населения ЗАТО Северск о преобразовании социально-экономической сферы ЗАТО Северск посредством внедрения цифровых технологий и платформенных решений</t>
  </si>
  <si>
    <t xml:space="preserve">Показатели задачи 2 "Повышение грамотности жителей ЗАТО Северск в области применения информационных технологий социально-экономической сферы ЗАТО Северск" подпрограммы 4
</t>
  </si>
  <si>
    <t>Доля жителей ЗАТО Северск, повысивших грамотность в области применения информационных технологий в приоритетных отраслях экономики и социальной сферы</t>
  </si>
  <si>
    <t>ИНФОРМАЦИЯ</t>
  </si>
  <si>
    <t>о финансировании реализации муниципальной программы</t>
  </si>
  <si>
    <t>(наименование муниципальной программы)</t>
  </si>
  <si>
    <t>№
п/п</t>
  </si>
  <si>
    <t>Наименования подпрограммы, ведомственной целевой программы, основного мероприятия, мероприятия</t>
  </si>
  <si>
    <t>Объем финансирования (тыс. рублей)</t>
  </si>
  <si>
    <t>Степень освоения средств</t>
  </si>
  <si>
    <t>утвержденные расходы на реализацию программы в 2020 году</t>
  </si>
  <si>
    <t>фактические расходы на реализацию программы в 2020 году</t>
  </si>
  <si>
    <t>1.1.1</t>
  </si>
  <si>
    <t>1.1.2</t>
  </si>
  <si>
    <t>1.1.3</t>
  </si>
  <si>
    <t>Подпрограмма 1 «Информационная инфраструктура в ЗАТО Северск»</t>
  </si>
  <si>
    <r>
      <t xml:space="preserve">    </t>
    </r>
    <r>
      <rPr>
        <b/>
        <u/>
        <sz val="10"/>
        <color theme="1"/>
        <rFont val="Times New Roman"/>
        <family val="1"/>
        <charset val="204"/>
      </rPr>
      <t xml:space="preserve"> "Развития информационного общества" на 2019 - 2021 годы</t>
    </r>
  </si>
  <si>
    <t xml:space="preserve">Основное мероприятие. Формирование инфраструктуры муниципальной информационной системы на базе муниципального центра обработки данных ЗАТО Северск, в т.ч.:
</t>
  </si>
  <si>
    <t>Организация системы обработки и управления данными информационных систем в качестве ядра муниципального центра обработки данных ЗАТО Северск, в т.ч. поставка средств вычислительной техники серверной</t>
  </si>
  <si>
    <t xml:space="preserve">Задача 1 "Создание и развитие инфраструктуры муниципального центра обработки данных ЗАТО Северск" подпрограммы 1
</t>
  </si>
  <si>
    <t>Подпрограмма 2 «Информационная безопасность в ЗАТО Северск»</t>
  </si>
  <si>
    <t>Задача 2 "Организация защиты объектов информатизации органов местного самоуправления и муниципальных организаций ЗАТО Северск" подпрограммы 2</t>
  </si>
  <si>
    <t>Основное мероприятие. Комплекс мероприятий, направленных на модернизацию защищенной информационной инфраструктуры органов местного самоуправления и муниципальных организаций ЗАТО Северск, в т.ч. мероприятий по выявлению и устранению несоответствий требованиям регуляторов по информационной безопасности, в т.ч.:</t>
  </si>
  <si>
    <t>2.1.2</t>
  </si>
  <si>
    <t>Организация работ по приведению в соответствие требованиям стандартов безопасного информационного взаимодействия в объектах информатизации органов местного самоуправления и муниципальных организаций ЗАТО Северск</t>
  </si>
  <si>
    <t>2.1.5</t>
  </si>
  <si>
    <t>Организация защиты локальной сети между территориально распределенными органами местного самоуправления и муниципальными организациями, относящимися к муниципальной информационной сети ЗАТО Северск, посредством технологии туннелирования трафика для обеспечения возможности централизованного сбора, хранения и использования информации</t>
  </si>
  <si>
    <t>Подпрограмма 3 «Эффективное управление с использованием информационно-телекоммуникационных технологий в ЗАТО Северск»</t>
  </si>
  <si>
    <t>Задача 1 «Создание интеллектуальной многоуровневой системы управления безопасностью муниципального образования ЗАТО Северск за счет прогнозирования, реагирования, мониторинга» подпрограммы 3</t>
  </si>
  <si>
    <t>Основное мероприятие. Комплекс мероприятий, направленных на создание интеллектуальной многоуровневой информационной системы управления безопасностью муниципального образования за счет прогнозирования, реагирования, мониторинга, в т.ч.:</t>
  </si>
  <si>
    <t>Создание единой информационной системы автоматизированного заказа и управления пропусками муниципального образования ЗАТО Северск</t>
  </si>
  <si>
    <t>Задача 3 "Развитие электронных муниципальных систем Администрации ЗАТО Северск" подпрограммы 3</t>
  </si>
  <si>
    <t>Основное мероприятие. Комплекс мероприятий по обеспечению доступности гражданам ЗАТО Северск большинства массовых социально значимых муниципальных услуг и сервисов, в т.ч. предоставляемых исключительно в цифровом виде, без необходимости личного посещения органов местного самоуправления, в т.ч.:</t>
  </si>
  <si>
    <t>Подпрограмма 4 «Информатизация в социальной и экономической сферах ЗАТО Северск»</t>
  </si>
  <si>
    <t>Основное мероприятие. Информатизация посредством автоматизации социально -экономической сферы деятельности муниципального образования ЗАТО Северск, в т.ч.:</t>
  </si>
  <si>
    <t>Обеспечение населения возможностью активного участия в социальной жизни ЗАТО Северск, своевременное информирование о событиях и мероприятиях, предоставление полезных электронных сервисов во всех приоритетных сферах жизнедеятельности с использованием информационно-телекоммуникационной сети «Интернет» и мобильных средств связи</t>
  </si>
  <si>
    <t xml:space="preserve">Итого по муниципальной программе «Развитие информационного общества» на 2019 - 2021 годы </t>
  </si>
  <si>
    <t>Степень достижения целей и решения задач</t>
  </si>
  <si>
    <t>0,6</t>
  </si>
  <si>
    <t xml:space="preserve">Показатели задачи 1 "Создание и развитие инфраструктуры муниципального центра обработки данных ЗАТО Северск" подпрограммы 1
</t>
  </si>
  <si>
    <t>Оценка эффективности Программы (подпрограмм) в актуальной редакции МП</t>
  </si>
  <si>
    <t>Муниципальная программа (подпрограмма)</t>
  </si>
  <si>
    <t xml:space="preserve"> Степень достижения целей и решения задач</t>
  </si>
  <si>
    <t>Оценка эффективности</t>
  </si>
  <si>
    <t>5.</t>
  </si>
  <si>
    <t>Показатели подпрограммы 1 "Информационная инфраструктура в ЗАТО Северск"</t>
  </si>
  <si>
    <t>Показатели подпрограммы 2 "Информационная безопасность в ЗАТО Северск"</t>
  </si>
  <si>
    <t>Показатели подпрограммы 3 "Эффективное управление с использованием информационно-телекоммуникационных технологий в ЗАТО Северск"</t>
  </si>
  <si>
    <t>Показатели подпрограммы 4 "Информатизация в социальной и экономической сферах ЗАТО Северск"</t>
  </si>
  <si>
    <t>Муниципальная программа "Развитие информационного общества ЗАТО Северск"</t>
  </si>
  <si>
    <t xml:space="preserve">Уровень эффективности ниже среднего (оценка - 2).
Необходимо проведение глубокого анализа причин отклонений. По результатам исследования необходим пересмотр муниципальной программы в части корректировки объемов финансирования, перечня мероприятий, пересмотра значений показателей (индикаторов)
</t>
  </si>
  <si>
    <t>Показатель зависит от  мощности оборудования</t>
  </si>
  <si>
    <t>Эффективная (оценка - 5). Высокая эффективность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</si>
</sst>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d/m;@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u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78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ont="1" applyFill="1" applyAlignment="1">
      <alignment wrapText="1"/>
    </xf>
    <xf numFmtId="0" fontId="3" fillId="0" borderId="0" xfId="0" applyFont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0" fillId="0" borderId="0" xfId="0" applyAlignment="1"/>
    <xf numFmtId="0" fontId="10" fillId="0" borderId="0" xfId="0" applyFont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Border="1" applyAlignment="1">
      <alignment horizontal="right" vertical="center" wrapText="1"/>
    </xf>
    <xf numFmtId="0" fontId="0" fillId="0" borderId="1" xfId="0" applyBorder="1"/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justify" vertical="top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left" vertical="top" wrapText="1"/>
    </xf>
    <xf numFmtId="2" fontId="4" fillId="0" borderId="6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left" vertical="center" wrapText="1"/>
    </xf>
    <xf numFmtId="2" fontId="4" fillId="0" borderId="6" xfId="0" applyNumberFormat="1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top" wrapText="1"/>
    </xf>
    <xf numFmtId="164" fontId="1" fillId="0" borderId="6" xfId="0" applyNumberFormat="1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12</xdr:row>
      <xdr:rowOff>0</xdr:rowOff>
    </xdr:from>
    <xdr:ext cx="257175" cy="264560"/>
    <xdr:sp macro="" textlink="">
      <xdr:nvSpPr>
        <xdr:cNvPr id="2" name="TextBox 1"/>
        <xdr:cNvSpPr txBox="1"/>
      </xdr:nvSpPr>
      <xdr:spPr>
        <a:xfrm>
          <a:off x="7524750" y="4143375"/>
          <a:ext cx="2571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H7" sqref="H7"/>
    </sheetView>
  </sheetViews>
  <sheetFormatPr defaultRowHeight="15" x14ac:dyDescent="0.25"/>
  <cols>
    <col min="2" max="2" width="12.85546875" customWidth="1"/>
    <col min="3" max="3" width="26.42578125" customWidth="1"/>
    <col min="5" max="5" width="11.7109375" customWidth="1"/>
    <col min="6" max="6" width="45.28515625" customWidth="1"/>
  </cols>
  <sheetData>
    <row r="1" spans="1:6" x14ac:dyDescent="0.25">
      <c r="A1" s="1"/>
      <c r="B1" s="2"/>
      <c r="C1" s="2"/>
      <c r="D1" s="2"/>
      <c r="E1" s="2"/>
      <c r="F1" s="3" t="s">
        <v>5</v>
      </c>
    </row>
    <row r="3" spans="1:6" ht="48.75" customHeight="1" x14ac:dyDescent="0.25">
      <c r="A3" s="121" t="s">
        <v>53</v>
      </c>
      <c r="B3" s="121"/>
      <c r="C3" s="121"/>
      <c r="D3" s="121"/>
      <c r="E3" s="121"/>
      <c r="F3" s="121"/>
    </row>
    <row r="4" spans="1:6" x14ac:dyDescent="0.25">
      <c r="A4" s="122" t="s">
        <v>0</v>
      </c>
      <c r="B4" s="122" t="s">
        <v>35</v>
      </c>
      <c r="C4" s="122" t="s">
        <v>36</v>
      </c>
      <c r="D4" s="122" t="s">
        <v>37</v>
      </c>
      <c r="E4" s="122"/>
      <c r="F4" s="122" t="s">
        <v>38</v>
      </c>
    </row>
    <row r="5" spans="1:6" ht="41.25" customHeight="1" x14ac:dyDescent="0.25">
      <c r="A5" s="122"/>
      <c r="B5" s="122"/>
      <c r="C5" s="122"/>
      <c r="D5" s="18" t="s">
        <v>39</v>
      </c>
      <c r="E5" s="18" t="s">
        <v>14</v>
      </c>
      <c r="F5" s="122"/>
    </row>
    <row r="6" spans="1:6" ht="76.5" customHeight="1" x14ac:dyDescent="0.25">
      <c r="A6" s="18" t="s">
        <v>1</v>
      </c>
      <c r="B6" s="19" t="s">
        <v>40</v>
      </c>
      <c r="C6" s="18" t="s">
        <v>41</v>
      </c>
      <c r="D6" s="18" t="s">
        <v>42</v>
      </c>
      <c r="E6" s="18" t="s">
        <v>13</v>
      </c>
      <c r="F6" s="18" t="s">
        <v>49</v>
      </c>
    </row>
    <row r="7" spans="1:6" ht="132" customHeight="1" x14ac:dyDescent="0.25">
      <c r="A7" s="18" t="s">
        <v>2</v>
      </c>
      <c r="B7" s="19" t="s">
        <v>43</v>
      </c>
      <c r="C7" s="18" t="s">
        <v>46</v>
      </c>
      <c r="D7" s="18" t="s">
        <v>42</v>
      </c>
      <c r="E7" s="18" t="s">
        <v>13</v>
      </c>
      <c r="F7" s="18" t="s">
        <v>50</v>
      </c>
    </row>
    <row r="8" spans="1:6" ht="102.75" customHeight="1" x14ac:dyDescent="0.25">
      <c r="A8" s="18" t="s">
        <v>3</v>
      </c>
      <c r="B8" s="19" t="s">
        <v>44</v>
      </c>
      <c r="C8" s="18" t="s">
        <v>47</v>
      </c>
      <c r="D8" s="18" t="s">
        <v>42</v>
      </c>
      <c r="E8" s="18" t="s">
        <v>13</v>
      </c>
      <c r="F8" s="18" t="s">
        <v>51</v>
      </c>
    </row>
    <row r="9" spans="1:6" ht="120" customHeight="1" x14ac:dyDescent="0.25">
      <c r="A9" s="18" t="s">
        <v>4</v>
      </c>
      <c r="B9" s="19" t="s">
        <v>45</v>
      </c>
      <c r="C9" s="18" t="s">
        <v>48</v>
      </c>
      <c r="D9" s="18" t="s">
        <v>42</v>
      </c>
      <c r="E9" s="18" t="s">
        <v>13</v>
      </c>
      <c r="F9" s="18" t="s">
        <v>52</v>
      </c>
    </row>
  </sheetData>
  <mergeCells count="6">
    <mergeCell ref="A3:F3"/>
    <mergeCell ref="A4:A5"/>
    <mergeCell ref="B4:B5"/>
    <mergeCell ref="C4:C5"/>
    <mergeCell ref="D4:E4"/>
    <mergeCell ref="F4:F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19" workbookViewId="0">
      <selection activeCell="G24" sqref="G24"/>
    </sheetView>
  </sheetViews>
  <sheetFormatPr defaultRowHeight="15" x14ac:dyDescent="0.25"/>
  <cols>
    <col min="2" max="2" width="26.85546875" customWidth="1"/>
    <col min="5" max="5" width="13.85546875" customWidth="1"/>
    <col min="8" max="8" width="14.140625" customWidth="1"/>
  </cols>
  <sheetData>
    <row r="1" spans="1:9" ht="15.75" x14ac:dyDescent="0.25">
      <c r="A1" s="123" t="s">
        <v>6</v>
      </c>
      <c r="B1" s="124"/>
      <c r="C1" s="124"/>
      <c r="D1" s="124"/>
      <c r="E1" s="124"/>
      <c r="F1" s="124"/>
      <c r="G1" s="124"/>
      <c r="H1" s="124"/>
    </row>
    <row r="2" spans="1:9" ht="15.75" x14ac:dyDescent="0.25">
      <c r="A2" s="125" t="s">
        <v>7</v>
      </c>
      <c r="B2" s="125"/>
      <c r="C2" s="125"/>
      <c r="D2" s="125"/>
      <c r="E2" s="125"/>
      <c r="F2" s="125"/>
      <c r="G2" s="125"/>
      <c r="H2" s="125"/>
    </row>
    <row r="3" spans="1:9" ht="15.75" x14ac:dyDescent="0.25">
      <c r="A3" s="126" t="s">
        <v>19</v>
      </c>
      <c r="B3" s="125"/>
      <c r="C3" s="125"/>
      <c r="D3" s="125"/>
      <c r="E3" s="125"/>
      <c r="F3" s="125"/>
      <c r="G3" s="125"/>
      <c r="H3" s="125"/>
    </row>
    <row r="4" spans="1:9" x14ac:dyDescent="0.25">
      <c r="A4" s="7"/>
      <c r="B4" s="8"/>
      <c r="C4" s="8"/>
      <c r="D4" s="8"/>
      <c r="E4" s="8"/>
      <c r="F4" s="8"/>
      <c r="G4" s="8"/>
      <c r="H4" s="8"/>
    </row>
    <row r="5" spans="1:9" x14ac:dyDescent="0.25">
      <c r="A5" s="127" t="s">
        <v>0</v>
      </c>
      <c r="B5" s="127" t="s">
        <v>8</v>
      </c>
      <c r="C5" s="127" t="s">
        <v>9</v>
      </c>
      <c r="D5" s="127" t="s">
        <v>10</v>
      </c>
      <c r="E5" s="127"/>
      <c r="F5" s="127"/>
      <c r="G5" s="127"/>
      <c r="H5" s="127" t="s">
        <v>11</v>
      </c>
    </row>
    <row r="6" spans="1:9" x14ac:dyDescent="0.25">
      <c r="A6" s="127"/>
      <c r="B6" s="127"/>
      <c r="C6" s="127"/>
      <c r="D6" s="127" t="s">
        <v>12</v>
      </c>
      <c r="E6" s="127" t="s">
        <v>13</v>
      </c>
      <c r="F6" s="127"/>
      <c r="G6" s="127"/>
      <c r="H6" s="127"/>
    </row>
    <row r="7" spans="1:9" ht="15" customHeight="1" x14ac:dyDescent="0.25">
      <c r="A7" s="127"/>
      <c r="B7" s="127"/>
      <c r="C7" s="127"/>
      <c r="D7" s="127"/>
      <c r="E7" s="133" t="s">
        <v>63</v>
      </c>
      <c r="F7" s="133" t="s">
        <v>14</v>
      </c>
      <c r="G7" s="9" t="s">
        <v>15</v>
      </c>
      <c r="H7" s="127"/>
    </row>
    <row r="8" spans="1:9" ht="60.75" customHeight="1" x14ac:dyDescent="0.25">
      <c r="A8" s="127"/>
      <c r="B8" s="127"/>
      <c r="C8" s="127"/>
      <c r="D8" s="127"/>
      <c r="E8" s="134"/>
      <c r="F8" s="134"/>
      <c r="G8" s="4" t="s">
        <v>16</v>
      </c>
      <c r="H8" s="127"/>
    </row>
    <row r="9" spans="1:9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1" t="s">
        <v>17</v>
      </c>
      <c r="H9" s="10">
        <v>8</v>
      </c>
    </row>
    <row r="10" spans="1:9" ht="45.75" customHeight="1" x14ac:dyDescent="0.25">
      <c r="A10" s="135" t="s">
        <v>20</v>
      </c>
      <c r="B10" s="136"/>
      <c r="C10" s="136"/>
      <c r="D10" s="136"/>
      <c r="E10" s="136"/>
      <c r="F10" s="137"/>
      <c r="G10" s="89">
        <f>(G11+G12)/2*0.4</f>
        <v>0.4</v>
      </c>
      <c r="H10" s="89"/>
    </row>
    <row r="11" spans="1:9" ht="121.5" customHeight="1" x14ac:dyDescent="0.25">
      <c r="A11" s="4" t="s">
        <v>1</v>
      </c>
      <c r="B11" s="13" t="s">
        <v>21</v>
      </c>
      <c r="C11" s="14" t="s">
        <v>22</v>
      </c>
      <c r="D11" s="12">
        <v>29</v>
      </c>
      <c r="E11" s="12">
        <v>30</v>
      </c>
      <c r="F11" s="12">
        <v>30</v>
      </c>
      <c r="G11" s="6">
        <f>F11/E11</f>
        <v>1</v>
      </c>
      <c r="H11" s="5"/>
    </row>
    <row r="12" spans="1:9" ht="72" customHeight="1" x14ac:dyDescent="0.25">
      <c r="A12" s="4" t="s">
        <v>2</v>
      </c>
      <c r="B12" s="13" t="s">
        <v>23</v>
      </c>
      <c r="C12" s="4" t="s">
        <v>18</v>
      </c>
      <c r="D12" s="12">
        <v>5</v>
      </c>
      <c r="E12" s="12">
        <v>7</v>
      </c>
      <c r="F12" s="12">
        <v>7</v>
      </c>
      <c r="G12" s="6">
        <v>1</v>
      </c>
      <c r="H12" s="5"/>
    </row>
    <row r="13" spans="1:9" ht="36.75" customHeight="1" x14ac:dyDescent="0.25">
      <c r="A13" s="130" t="s">
        <v>24</v>
      </c>
      <c r="B13" s="131"/>
      <c r="C13" s="131"/>
      <c r="D13" s="131"/>
      <c r="E13" s="131"/>
      <c r="F13" s="132"/>
      <c r="G13" s="118">
        <f>G14/1*0.6</f>
        <v>0.6</v>
      </c>
      <c r="H13" s="102"/>
    </row>
    <row r="14" spans="1:9" ht="102" x14ac:dyDescent="0.25">
      <c r="A14" s="20" t="s">
        <v>54</v>
      </c>
      <c r="B14" s="13" t="s">
        <v>25</v>
      </c>
      <c r="C14" s="4" t="s">
        <v>18</v>
      </c>
      <c r="D14" s="12">
        <v>0</v>
      </c>
      <c r="E14" s="12">
        <v>5</v>
      </c>
      <c r="F14" s="101">
        <v>5</v>
      </c>
      <c r="G14" s="6">
        <v>1</v>
      </c>
      <c r="H14" s="5"/>
    </row>
    <row r="15" spans="1:9" ht="47.25" customHeight="1" x14ac:dyDescent="0.25">
      <c r="A15" s="130" t="s">
        <v>26</v>
      </c>
      <c r="B15" s="131"/>
      <c r="C15" s="131"/>
      <c r="D15" s="131"/>
      <c r="E15" s="131"/>
      <c r="F15" s="131"/>
      <c r="G15" s="131"/>
      <c r="H15" s="132"/>
      <c r="I15">
        <f>(G16+G17)/2*0.6</f>
        <v>0.6</v>
      </c>
    </row>
    <row r="16" spans="1:9" ht="84" customHeight="1" x14ac:dyDescent="0.25">
      <c r="A16" s="20" t="s">
        <v>57</v>
      </c>
      <c r="B16" s="13" t="s">
        <v>27</v>
      </c>
      <c r="C16" s="4" t="s">
        <v>55</v>
      </c>
      <c r="D16" s="12">
        <v>48</v>
      </c>
      <c r="E16" s="12">
        <v>48</v>
      </c>
      <c r="F16" s="12">
        <v>48</v>
      </c>
      <c r="G16" s="6">
        <f>F16/E16</f>
        <v>1</v>
      </c>
      <c r="H16" s="5"/>
    </row>
    <row r="17" spans="1:8" ht="156.75" customHeight="1" x14ac:dyDescent="0.25">
      <c r="A17" s="20" t="s">
        <v>56</v>
      </c>
      <c r="B17" s="13" t="s">
        <v>28</v>
      </c>
      <c r="C17" s="4" t="s">
        <v>18</v>
      </c>
      <c r="D17" s="12">
        <v>15</v>
      </c>
      <c r="E17" s="12">
        <v>15</v>
      </c>
      <c r="F17" s="12">
        <v>15</v>
      </c>
      <c r="G17" s="6">
        <f>F17/E17</f>
        <v>1</v>
      </c>
      <c r="H17" s="5"/>
    </row>
    <row r="18" spans="1:8" ht="39" customHeight="1" x14ac:dyDescent="0.25">
      <c r="A18" s="130" t="s">
        <v>29</v>
      </c>
      <c r="B18" s="131"/>
      <c r="C18" s="131"/>
      <c r="D18" s="131"/>
      <c r="E18" s="131"/>
      <c r="F18" s="131"/>
      <c r="G18" s="92">
        <f>(G19+G20)/2*0.6</f>
        <v>0.6</v>
      </c>
      <c r="H18" s="93"/>
    </row>
    <row r="19" spans="1:8" ht="63.75" customHeight="1" x14ac:dyDescent="0.25">
      <c r="A19" s="20" t="s">
        <v>58</v>
      </c>
      <c r="B19" s="13" t="s">
        <v>30</v>
      </c>
      <c r="C19" s="15" t="s">
        <v>18</v>
      </c>
      <c r="D19" s="12" t="s">
        <v>62</v>
      </c>
      <c r="E19" s="12">
        <v>67</v>
      </c>
      <c r="F19" s="12">
        <v>67</v>
      </c>
      <c r="G19" s="6">
        <f>F19/E19</f>
        <v>1</v>
      </c>
      <c r="H19" s="5"/>
    </row>
    <row r="20" spans="1:8" ht="89.25" x14ac:dyDescent="0.25">
      <c r="A20" s="20" t="s">
        <v>59</v>
      </c>
      <c r="B20" s="13" t="s">
        <v>31</v>
      </c>
      <c r="C20" s="15" t="s">
        <v>18</v>
      </c>
      <c r="D20" s="12">
        <v>30</v>
      </c>
      <c r="E20" s="12">
        <v>30</v>
      </c>
      <c r="F20" s="12">
        <v>30</v>
      </c>
      <c r="G20" s="6">
        <f>F20/E20</f>
        <v>1</v>
      </c>
      <c r="H20" s="5"/>
    </row>
    <row r="21" spans="1:8" ht="31.5" customHeight="1" x14ac:dyDescent="0.25">
      <c r="A21" s="128" t="s">
        <v>32</v>
      </c>
      <c r="B21" s="129"/>
      <c r="C21" s="129"/>
      <c r="D21" s="129"/>
      <c r="E21" s="129"/>
      <c r="F21" s="129"/>
      <c r="G21" s="94" t="s">
        <v>153</v>
      </c>
      <c r="H21" s="95"/>
    </row>
    <row r="22" spans="1:8" ht="72" x14ac:dyDescent="0.25">
      <c r="A22" s="20" t="s">
        <v>60</v>
      </c>
      <c r="B22" s="16" t="s">
        <v>33</v>
      </c>
      <c r="C22" s="17" t="s">
        <v>18</v>
      </c>
      <c r="D22" s="12">
        <v>0</v>
      </c>
      <c r="E22" s="12">
        <v>7</v>
      </c>
      <c r="F22" s="12">
        <v>7</v>
      </c>
      <c r="G22" s="6">
        <f>F22/E22</f>
        <v>1</v>
      </c>
      <c r="H22" s="5"/>
    </row>
    <row r="23" spans="1:8" ht="84" x14ac:dyDescent="0.25">
      <c r="A23" s="20" t="s">
        <v>61</v>
      </c>
      <c r="B23" s="16" t="s">
        <v>34</v>
      </c>
      <c r="C23" s="17" t="s">
        <v>18</v>
      </c>
      <c r="D23" s="12">
        <v>0</v>
      </c>
      <c r="E23" s="12">
        <v>15</v>
      </c>
      <c r="F23" s="12">
        <v>15</v>
      </c>
      <c r="G23" s="6">
        <f>F23/E23</f>
        <v>1</v>
      </c>
      <c r="H23" s="5"/>
    </row>
    <row r="24" spans="1:8" x14ac:dyDescent="0.25">
      <c r="A24" s="20"/>
      <c r="B24" s="16"/>
      <c r="C24" s="17"/>
      <c r="D24" s="12"/>
      <c r="E24" s="12"/>
      <c r="F24" s="12"/>
      <c r="G24" s="6">
        <f>(G13+I15+G18+G21)/4</f>
        <v>0.6</v>
      </c>
      <c r="H24" s="5"/>
    </row>
    <row r="25" spans="1:8" ht="25.5" x14ac:dyDescent="0.25">
      <c r="A25" s="91"/>
      <c r="B25" s="90" t="s">
        <v>152</v>
      </c>
      <c r="C25" s="91"/>
      <c r="D25" s="91"/>
      <c r="E25" s="91"/>
      <c r="F25" s="91"/>
      <c r="G25" s="106">
        <f xml:space="preserve"> G10+G24</f>
        <v>1</v>
      </c>
      <c r="H25" s="91"/>
    </row>
  </sheetData>
  <mergeCells count="17">
    <mergeCell ref="A21:F21"/>
    <mergeCell ref="A15:H15"/>
    <mergeCell ref="E7:E8"/>
    <mergeCell ref="F7:F8"/>
    <mergeCell ref="A10:F10"/>
    <mergeCell ref="A13:F13"/>
    <mergeCell ref="A18:F18"/>
    <mergeCell ref="A1:H1"/>
    <mergeCell ref="A2:H2"/>
    <mergeCell ref="A3:H3"/>
    <mergeCell ref="A5:A8"/>
    <mergeCell ref="B5:B8"/>
    <mergeCell ref="C5:C8"/>
    <mergeCell ref="D5:G5"/>
    <mergeCell ref="H5:H8"/>
    <mergeCell ref="D6:D8"/>
    <mergeCell ref="E6:G6"/>
  </mergeCells>
  <pageMargins left="0.7" right="0.7" top="0.75" bottom="0.75" header="0.3" footer="0.3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7" workbookViewId="0">
      <selection activeCell="J19" sqref="J19"/>
    </sheetView>
  </sheetViews>
  <sheetFormatPr defaultRowHeight="15" x14ac:dyDescent="0.25"/>
  <cols>
    <col min="2" max="2" width="25" customWidth="1"/>
    <col min="3" max="3" width="14" customWidth="1"/>
    <col min="5" max="5" width="16.7109375" customWidth="1"/>
    <col min="6" max="6" width="13.85546875" customWidth="1"/>
    <col min="7" max="7" width="19.140625" customWidth="1"/>
    <col min="8" max="8" width="17.28515625" customWidth="1"/>
  </cols>
  <sheetData>
    <row r="1" spans="1:8" ht="15.75" x14ac:dyDescent="0.25">
      <c r="A1" s="21"/>
      <c r="B1" s="22"/>
      <c r="C1" s="22"/>
      <c r="D1" s="22"/>
      <c r="E1" s="22"/>
      <c r="F1" s="23"/>
      <c r="G1" s="22"/>
      <c r="H1" s="24" t="s">
        <v>64</v>
      </c>
    </row>
    <row r="2" spans="1:8" ht="67.5" customHeight="1" x14ac:dyDescent="0.25">
      <c r="A2" s="146" t="s">
        <v>69</v>
      </c>
      <c r="B2" s="146"/>
      <c r="C2" s="146"/>
      <c r="D2" s="146"/>
      <c r="E2" s="146"/>
      <c r="F2" s="146"/>
      <c r="G2" s="146"/>
      <c r="H2" s="146"/>
    </row>
    <row r="3" spans="1:8" x14ac:dyDescent="0.25">
      <c r="A3" s="25"/>
      <c r="B3" s="25"/>
      <c r="C3" s="25"/>
      <c r="D3" s="25"/>
      <c r="E3" s="25"/>
      <c r="F3" s="25"/>
      <c r="G3" s="25"/>
      <c r="H3" s="25"/>
    </row>
    <row r="4" spans="1:8" x14ac:dyDescent="0.25">
      <c r="A4" s="147" t="s">
        <v>0</v>
      </c>
      <c r="B4" s="147" t="s">
        <v>8</v>
      </c>
      <c r="C4" s="147" t="s">
        <v>65</v>
      </c>
      <c r="D4" s="150" t="s">
        <v>66</v>
      </c>
      <c r="E4" s="151"/>
      <c r="F4" s="151"/>
      <c r="G4" s="151"/>
      <c r="H4" s="152" t="s">
        <v>11</v>
      </c>
    </row>
    <row r="5" spans="1:8" x14ac:dyDescent="0.25">
      <c r="A5" s="148"/>
      <c r="B5" s="148"/>
      <c r="C5" s="148"/>
      <c r="D5" s="147" t="s">
        <v>12</v>
      </c>
      <c r="E5" s="150" t="s">
        <v>13</v>
      </c>
      <c r="F5" s="151"/>
      <c r="G5" s="151"/>
      <c r="H5" s="152"/>
    </row>
    <row r="6" spans="1:8" ht="61.5" customHeight="1" x14ac:dyDescent="0.25">
      <c r="A6" s="148"/>
      <c r="B6" s="148"/>
      <c r="C6" s="148"/>
      <c r="D6" s="148"/>
      <c r="E6" s="147" t="s">
        <v>67</v>
      </c>
      <c r="F6" s="140" t="s">
        <v>14</v>
      </c>
      <c r="G6" s="36" t="s">
        <v>15</v>
      </c>
      <c r="H6" s="152"/>
    </row>
    <row r="7" spans="1:8" ht="75.75" customHeight="1" x14ac:dyDescent="0.25">
      <c r="A7" s="149"/>
      <c r="B7" s="149"/>
      <c r="C7" s="149"/>
      <c r="D7" s="149"/>
      <c r="E7" s="149"/>
      <c r="F7" s="141"/>
      <c r="G7" s="26" t="s">
        <v>68</v>
      </c>
      <c r="H7" s="26"/>
    </row>
    <row r="8" spans="1:8" x14ac:dyDescent="0.25">
      <c r="A8" s="26">
        <v>1</v>
      </c>
      <c r="B8" s="26">
        <v>2</v>
      </c>
      <c r="C8" s="26">
        <v>3</v>
      </c>
      <c r="D8" s="26">
        <v>4</v>
      </c>
      <c r="E8" s="26">
        <v>5</v>
      </c>
      <c r="F8" s="27">
        <v>6</v>
      </c>
      <c r="G8" s="26">
        <v>7</v>
      </c>
      <c r="H8" s="26">
        <v>8</v>
      </c>
    </row>
    <row r="9" spans="1:8" ht="31.5" customHeight="1" x14ac:dyDescent="0.25">
      <c r="A9" s="142" t="s">
        <v>70</v>
      </c>
      <c r="B9" s="142"/>
      <c r="C9" s="142"/>
      <c r="D9" s="142"/>
      <c r="E9" s="142"/>
      <c r="F9" s="142"/>
      <c r="G9" s="28">
        <f>G10/1*0.4</f>
        <v>0.4</v>
      </c>
      <c r="H9" s="29"/>
    </row>
    <row r="10" spans="1:8" ht="116.25" customHeight="1" x14ac:dyDescent="0.25">
      <c r="A10" s="37" t="s">
        <v>1</v>
      </c>
      <c r="B10" s="30" t="s">
        <v>71</v>
      </c>
      <c r="C10" s="26" t="s">
        <v>72</v>
      </c>
      <c r="D10" s="31"/>
      <c r="E10" s="31">
        <v>5</v>
      </c>
      <c r="F10" s="31">
        <v>5</v>
      </c>
      <c r="G10" s="32">
        <f>F10/E10</f>
        <v>1</v>
      </c>
      <c r="H10" s="19"/>
    </row>
    <row r="11" spans="1:8" ht="39" customHeight="1" x14ac:dyDescent="0.25">
      <c r="A11" s="153" t="s">
        <v>154</v>
      </c>
      <c r="B11" s="154"/>
      <c r="C11" s="154"/>
      <c r="D11" s="154"/>
      <c r="E11" s="154"/>
      <c r="F11" s="154"/>
      <c r="G11" s="105">
        <f>(G12+G13+G14)/3*0.6</f>
        <v>0.58481767955801101</v>
      </c>
      <c r="H11" s="103"/>
    </row>
    <row r="12" spans="1:8" ht="76.5" x14ac:dyDescent="0.25">
      <c r="A12" s="38" t="s">
        <v>54</v>
      </c>
      <c r="B12" s="33" t="s">
        <v>73</v>
      </c>
      <c r="C12" s="26" t="s">
        <v>74</v>
      </c>
      <c r="D12" s="37">
        <v>136.80000000000001</v>
      </c>
      <c r="E12" s="39">
        <v>152.80000000000001</v>
      </c>
      <c r="F12" s="39">
        <v>152.80000000000001</v>
      </c>
      <c r="G12" s="32">
        <f>F12/E12</f>
        <v>1</v>
      </c>
      <c r="H12" s="35"/>
    </row>
    <row r="13" spans="1:8" ht="89.25" x14ac:dyDescent="0.25">
      <c r="A13" s="38" t="s">
        <v>77</v>
      </c>
      <c r="B13" s="33" t="s">
        <v>80</v>
      </c>
      <c r="C13" s="26" t="s">
        <v>75</v>
      </c>
      <c r="D13" s="34">
        <v>320</v>
      </c>
      <c r="E13" s="34">
        <v>400</v>
      </c>
      <c r="F13" s="31">
        <v>384</v>
      </c>
      <c r="G13" s="32">
        <f t="shared" ref="G13" si="0">F13/E13</f>
        <v>0.96</v>
      </c>
      <c r="H13" s="35" t="s">
        <v>166</v>
      </c>
    </row>
    <row r="14" spans="1:8" ht="68.25" customHeight="1" x14ac:dyDescent="0.25">
      <c r="A14" s="38" t="s">
        <v>78</v>
      </c>
      <c r="B14" s="33" t="s">
        <v>79</v>
      </c>
      <c r="C14" s="26" t="s">
        <v>76</v>
      </c>
      <c r="D14" s="37">
        <v>68.400000000000006</v>
      </c>
      <c r="E14" s="40">
        <v>72.400000000000006</v>
      </c>
      <c r="F14" s="40">
        <v>69.8</v>
      </c>
      <c r="G14" s="32">
        <f>F14/E14</f>
        <v>0.96408839779005517</v>
      </c>
      <c r="H14" s="35" t="s">
        <v>166</v>
      </c>
    </row>
    <row r="15" spans="1:8" ht="44.25" customHeight="1" x14ac:dyDescent="0.25">
      <c r="A15" s="143" t="s">
        <v>81</v>
      </c>
      <c r="B15" s="144"/>
      <c r="C15" s="144"/>
      <c r="D15" s="144"/>
      <c r="E15" s="144"/>
      <c r="F15" s="144"/>
      <c r="G15" s="144"/>
      <c r="H15" s="145"/>
    </row>
    <row r="16" spans="1:8" ht="44.25" customHeight="1" x14ac:dyDescent="0.25">
      <c r="A16" s="138"/>
      <c r="B16" s="139"/>
      <c r="C16" s="139"/>
      <c r="D16" s="139"/>
      <c r="E16" s="139"/>
      <c r="F16" s="139"/>
      <c r="G16" s="105">
        <f>(G17+G18+G19)/2*0.6</f>
        <v>0.6</v>
      </c>
      <c r="H16" s="104"/>
    </row>
    <row r="17" spans="1:8" ht="102" customHeight="1" x14ac:dyDescent="0.25">
      <c r="A17" s="38" t="s">
        <v>57</v>
      </c>
      <c r="B17" s="33" t="s">
        <v>82</v>
      </c>
      <c r="C17" s="26" t="s">
        <v>72</v>
      </c>
      <c r="D17" s="37">
        <v>0.06</v>
      </c>
      <c r="E17" s="39">
        <v>0.06</v>
      </c>
      <c r="F17" s="39">
        <v>0.06</v>
      </c>
      <c r="G17" s="32">
        <f>F17/E17</f>
        <v>1</v>
      </c>
      <c r="H17" s="35"/>
    </row>
    <row r="18" spans="1:8" ht="105" customHeight="1" x14ac:dyDescent="0.25">
      <c r="A18" s="38" t="s">
        <v>56</v>
      </c>
      <c r="B18" s="33" t="s">
        <v>83</v>
      </c>
      <c r="C18" s="26" t="s">
        <v>72</v>
      </c>
      <c r="D18" s="34">
        <f>D28</f>
        <v>0</v>
      </c>
      <c r="E18" s="31">
        <f t="shared" ref="E18" si="1">E28</f>
        <v>0</v>
      </c>
      <c r="F18" s="31">
        <v>0</v>
      </c>
      <c r="G18" s="32">
        <v>0</v>
      </c>
      <c r="H18" s="35"/>
    </row>
    <row r="19" spans="1:8" ht="103.5" customHeight="1" x14ac:dyDescent="0.25">
      <c r="A19" s="38" t="s">
        <v>85</v>
      </c>
      <c r="B19" s="33" t="s">
        <v>84</v>
      </c>
      <c r="C19" s="26" t="s">
        <v>72</v>
      </c>
      <c r="D19" s="34">
        <v>91</v>
      </c>
      <c r="E19" s="31">
        <v>91</v>
      </c>
      <c r="F19" s="31">
        <v>91</v>
      </c>
      <c r="G19" s="32">
        <f t="shared" ref="G19" si="2">F19/E19</f>
        <v>1</v>
      </c>
      <c r="H19" s="35"/>
    </row>
    <row r="20" spans="1:8" ht="42.75" customHeight="1" x14ac:dyDescent="0.25">
      <c r="A20" s="38"/>
      <c r="B20" s="33"/>
      <c r="C20" s="114"/>
      <c r="D20" s="34"/>
      <c r="E20" s="31"/>
      <c r="F20" s="31"/>
      <c r="G20" s="32">
        <f>(G11+G16)/2</f>
        <v>0.59240883977900549</v>
      </c>
      <c r="H20" s="35"/>
    </row>
    <row r="21" spans="1:8" ht="25.5" x14ac:dyDescent="0.25">
      <c r="A21" s="91"/>
      <c r="B21" s="90" t="s">
        <v>152</v>
      </c>
      <c r="C21" s="91"/>
      <c r="D21" s="91"/>
      <c r="E21" s="91"/>
      <c r="F21" s="91"/>
      <c r="G21" s="106">
        <f>G9+G20</f>
        <v>0.99240883977900551</v>
      </c>
      <c r="H21" s="91"/>
    </row>
  </sheetData>
  <mergeCells count="14">
    <mergeCell ref="A16:F16"/>
    <mergeCell ref="F6:F7"/>
    <mergeCell ref="A9:F9"/>
    <mergeCell ref="A15:H15"/>
    <mergeCell ref="A2:H2"/>
    <mergeCell ref="A4:A7"/>
    <mergeCell ref="B4:B7"/>
    <mergeCell ref="C4:C7"/>
    <mergeCell ref="D4:G4"/>
    <mergeCell ref="H4:H6"/>
    <mergeCell ref="D5:D7"/>
    <mergeCell ref="E5:G5"/>
    <mergeCell ref="E6:E7"/>
    <mergeCell ref="A11:F11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A15" workbookViewId="0">
      <selection activeCell="G16" sqref="G16"/>
    </sheetView>
  </sheetViews>
  <sheetFormatPr defaultRowHeight="15" x14ac:dyDescent="0.25"/>
  <cols>
    <col min="2" max="2" width="26.7109375" customWidth="1"/>
    <col min="3" max="3" width="11.7109375" customWidth="1"/>
    <col min="5" max="5" width="11.7109375" customWidth="1"/>
    <col min="6" max="6" width="11" customWidth="1"/>
    <col min="7" max="7" width="14.42578125" customWidth="1"/>
    <col min="8" max="8" width="20.7109375" customWidth="1"/>
  </cols>
  <sheetData>
    <row r="1" spans="1:13" ht="61.5" customHeight="1" x14ac:dyDescent="0.25">
      <c r="A1" s="146" t="s">
        <v>86</v>
      </c>
      <c r="B1" s="146"/>
      <c r="C1" s="146"/>
      <c r="D1" s="146"/>
      <c r="E1" s="146"/>
      <c r="F1" s="146"/>
      <c r="G1" s="146"/>
      <c r="H1" s="146"/>
    </row>
    <row r="2" spans="1:13" ht="50.25" customHeight="1" x14ac:dyDescent="0.25">
      <c r="A2" s="43"/>
      <c r="B2" s="43"/>
      <c r="C2" s="43"/>
      <c r="D2" s="43"/>
      <c r="E2" s="43"/>
      <c r="F2" s="43"/>
      <c r="G2" s="43"/>
      <c r="H2" s="43"/>
    </row>
    <row r="3" spans="1:13" ht="21.75" customHeight="1" x14ac:dyDescent="0.25">
      <c r="A3" s="157" t="s">
        <v>0</v>
      </c>
      <c r="B3" s="147" t="s">
        <v>8</v>
      </c>
      <c r="C3" s="147" t="s">
        <v>65</v>
      </c>
      <c r="D3" s="152" t="s">
        <v>66</v>
      </c>
      <c r="E3" s="152"/>
      <c r="F3" s="152"/>
      <c r="G3" s="152"/>
      <c r="H3" s="160" t="s">
        <v>11</v>
      </c>
    </row>
    <row r="4" spans="1:13" ht="36.75" customHeight="1" x14ac:dyDescent="0.25">
      <c r="A4" s="158"/>
      <c r="B4" s="148"/>
      <c r="C4" s="148"/>
      <c r="D4" s="152" t="s">
        <v>12</v>
      </c>
      <c r="E4" s="152" t="s">
        <v>13</v>
      </c>
      <c r="F4" s="152"/>
      <c r="G4" s="152"/>
      <c r="H4" s="161"/>
    </row>
    <row r="5" spans="1:13" ht="53.25" customHeight="1" x14ac:dyDescent="0.25">
      <c r="A5" s="158"/>
      <c r="B5" s="148"/>
      <c r="C5" s="148"/>
      <c r="D5" s="152"/>
      <c r="E5" s="147" t="s">
        <v>67</v>
      </c>
      <c r="F5" s="163" t="s">
        <v>14</v>
      </c>
      <c r="G5" s="45" t="s">
        <v>15</v>
      </c>
      <c r="H5" s="161"/>
    </row>
    <row r="6" spans="1:13" ht="75.75" customHeight="1" x14ac:dyDescent="0.25">
      <c r="A6" s="159"/>
      <c r="B6" s="149"/>
      <c r="C6" s="149"/>
      <c r="D6" s="152"/>
      <c r="E6" s="149"/>
      <c r="F6" s="163"/>
      <c r="G6" s="41" t="s">
        <v>68</v>
      </c>
      <c r="H6" s="162"/>
    </row>
    <row r="7" spans="1:13" ht="27" customHeight="1" x14ac:dyDescent="0.25">
      <c r="A7" s="44">
        <v>1</v>
      </c>
      <c r="B7" s="44">
        <v>2</v>
      </c>
      <c r="C7" s="44">
        <v>3</v>
      </c>
      <c r="D7" s="44">
        <v>4</v>
      </c>
      <c r="E7" s="44">
        <v>5</v>
      </c>
      <c r="F7" s="42">
        <v>6</v>
      </c>
      <c r="G7" s="44">
        <v>7</v>
      </c>
      <c r="H7" s="44">
        <v>8</v>
      </c>
    </row>
    <row r="8" spans="1:13" ht="30" customHeight="1" x14ac:dyDescent="0.25">
      <c r="A8" s="164" t="s">
        <v>87</v>
      </c>
      <c r="B8" s="165"/>
      <c r="C8" s="165"/>
      <c r="D8" s="165"/>
      <c r="E8" s="165"/>
      <c r="F8" s="165"/>
      <c r="G8" s="116">
        <f>(G9+G10)/2*0.4</f>
        <v>0.4</v>
      </c>
      <c r="H8" s="96"/>
    </row>
    <row r="9" spans="1:13" ht="91.5" customHeight="1" x14ac:dyDescent="0.25">
      <c r="A9" s="37" t="s">
        <v>88</v>
      </c>
      <c r="B9" s="30" t="s">
        <v>27</v>
      </c>
      <c r="C9" s="45" t="s">
        <v>55</v>
      </c>
      <c r="D9" s="34">
        <v>48</v>
      </c>
      <c r="E9" s="34">
        <v>48</v>
      </c>
      <c r="F9" s="34">
        <v>48</v>
      </c>
      <c r="G9" s="32">
        <f>F9/E9</f>
        <v>1</v>
      </c>
      <c r="H9" s="53"/>
    </row>
    <row r="10" spans="1:13" ht="160.5" customHeight="1" x14ac:dyDescent="0.25">
      <c r="A10" s="37">
        <v>2</v>
      </c>
      <c r="B10" s="30" t="s">
        <v>28</v>
      </c>
      <c r="C10" s="45" t="s">
        <v>18</v>
      </c>
      <c r="D10" s="34">
        <v>15</v>
      </c>
      <c r="E10" s="34">
        <v>15</v>
      </c>
      <c r="F10" s="34">
        <v>15</v>
      </c>
      <c r="G10" s="32">
        <f>F10/E10</f>
        <v>1</v>
      </c>
      <c r="H10" s="45"/>
      <c r="M10" s="54"/>
    </row>
    <row r="11" spans="1:13" ht="39.75" customHeight="1" x14ac:dyDescent="0.25">
      <c r="A11" s="153" t="s">
        <v>89</v>
      </c>
      <c r="B11" s="154"/>
      <c r="C11" s="154"/>
      <c r="D11" s="154"/>
      <c r="E11" s="154"/>
      <c r="F11" s="154"/>
      <c r="G11" s="117">
        <f>G12/1*0.6</f>
        <v>0</v>
      </c>
      <c r="H11" s="97"/>
    </row>
    <row r="12" spans="1:13" ht="120.75" customHeight="1" x14ac:dyDescent="0.25">
      <c r="A12" s="37" t="s">
        <v>54</v>
      </c>
      <c r="B12" s="30" t="s">
        <v>90</v>
      </c>
      <c r="C12" s="45" t="s">
        <v>18</v>
      </c>
      <c r="D12" s="34">
        <v>0</v>
      </c>
      <c r="E12" s="34">
        <v>0</v>
      </c>
      <c r="F12" s="34">
        <v>0</v>
      </c>
      <c r="G12" s="32">
        <v>0</v>
      </c>
      <c r="H12" s="53"/>
    </row>
    <row r="13" spans="1:13" ht="36.75" customHeight="1" x14ac:dyDescent="0.25">
      <c r="A13" s="155" t="s">
        <v>91</v>
      </c>
      <c r="B13" s="156"/>
      <c r="C13" s="156"/>
      <c r="D13" s="156"/>
      <c r="E13" s="156"/>
      <c r="F13" s="156"/>
      <c r="G13" s="105">
        <f>(G14+G15+G16)/3*0.6</f>
        <v>0.6</v>
      </c>
      <c r="H13" s="98"/>
      <c r="K13" s="55"/>
    </row>
    <row r="14" spans="1:13" ht="203.25" customHeight="1" x14ac:dyDescent="0.25">
      <c r="A14" s="37" t="s">
        <v>57</v>
      </c>
      <c r="B14" s="30" t="s">
        <v>92</v>
      </c>
      <c r="C14" s="45" t="s">
        <v>18</v>
      </c>
      <c r="D14" s="34">
        <v>5</v>
      </c>
      <c r="E14" s="34">
        <v>7</v>
      </c>
      <c r="F14" s="34">
        <v>7</v>
      </c>
      <c r="G14" s="32">
        <f>F14/E14</f>
        <v>1</v>
      </c>
      <c r="H14" s="53"/>
    </row>
    <row r="15" spans="1:13" ht="213.75" customHeight="1" x14ac:dyDescent="0.25">
      <c r="A15" s="37" t="s">
        <v>56</v>
      </c>
      <c r="B15" s="30" t="s">
        <v>93</v>
      </c>
      <c r="C15" s="45" t="s">
        <v>18</v>
      </c>
      <c r="D15" s="34">
        <v>5</v>
      </c>
      <c r="E15" s="34">
        <v>15</v>
      </c>
      <c r="F15" s="34">
        <v>15</v>
      </c>
      <c r="G15" s="32">
        <f>F15/E15</f>
        <v>1</v>
      </c>
      <c r="H15" s="45"/>
    </row>
    <row r="16" spans="1:13" ht="208.5" customHeight="1" x14ac:dyDescent="0.25">
      <c r="A16" s="37" t="s">
        <v>85</v>
      </c>
      <c r="B16" s="30" t="s">
        <v>94</v>
      </c>
      <c r="C16" s="45" t="s">
        <v>18</v>
      </c>
      <c r="D16" s="34">
        <v>5</v>
      </c>
      <c r="E16" s="34">
        <v>5</v>
      </c>
      <c r="F16" s="34">
        <v>5</v>
      </c>
      <c r="G16" s="32">
        <f>F16/E16</f>
        <v>1</v>
      </c>
      <c r="H16" s="107"/>
    </row>
    <row r="17" spans="1:8" ht="48" customHeight="1" x14ac:dyDescent="0.25">
      <c r="A17" s="153" t="s">
        <v>95</v>
      </c>
      <c r="B17" s="154"/>
      <c r="C17" s="154"/>
      <c r="D17" s="154"/>
      <c r="E17" s="154"/>
      <c r="F17" s="154"/>
      <c r="G17" s="117">
        <f>G18/1*0.6</f>
        <v>0.6</v>
      </c>
      <c r="H17" s="97"/>
    </row>
    <row r="18" spans="1:8" ht="95.25" customHeight="1" x14ac:dyDescent="0.25">
      <c r="A18" s="37">
        <v>2</v>
      </c>
      <c r="B18" s="30" t="s">
        <v>96</v>
      </c>
      <c r="C18" s="45" t="s">
        <v>18</v>
      </c>
      <c r="D18" s="34">
        <v>0</v>
      </c>
      <c r="E18" s="34">
        <v>2</v>
      </c>
      <c r="F18" s="34">
        <v>2</v>
      </c>
      <c r="G18" s="32">
        <f>F18/E18</f>
        <v>1</v>
      </c>
      <c r="H18" s="45"/>
    </row>
    <row r="19" spans="1:8" ht="38.25" customHeight="1" x14ac:dyDescent="0.25">
      <c r="A19" s="37"/>
      <c r="B19" s="30"/>
      <c r="C19" s="114"/>
      <c r="D19" s="34"/>
      <c r="E19" s="34"/>
      <c r="F19" s="34"/>
      <c r="G19" s="32">
        <f>(G13+G17)/2</f>
        <v>0.6</v>
      </c>
      <c r="H19" s="114"/>
    </row>
    <row r="20" spans="1:8" ht="25.5" x14ac:dyDescent="0.25">
      <c r="A20" s="91"/>
      <c r="B20" s="90" t="s">
        <v>152</v>
      </c>
      <c r="C20" s="91"/>
      <c r="D20" s="91"/>
      <c r="E20" s="91"/>
      <c r="F20" s="91"/>
      <c r="G20" s="106">
        <f>G8+G19</f>
        <v>1</v>
      </c>
      <c r="H20" s="91"/>
    </row>
  </sheetData>
  <mergeCells count="14">
    <mergeCell ref="A11:F11"/>
    <mergeCell ref="A13:F13"/>
    <mergeCell ref="A17:F17"/>
    <mergeCell ref="A1:H1"/>
    <mergeCell ref="A3:A6"/>
    <mergeCell ref="B3:B6"/>
    <mergeCell ref="C3:C6"/>
    <mergeCell ref="D3:G3"/>
    <mergeCell ref="H3:H6"/>
    <mergeCell ref="D4:D6"/>
    <mergeCell ref="E4:G4"/>
    <mergeCell ref="E5:E6"/>
    <mergeCell ref="F5:F6"/>
    <mergeCell ref="A8:F8"/>
  </mergeCell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opLeftCell="A19" workbookViewId="0">
      <selection activeCell="H18" sqref="H18"/>
    </sheetView>
  </sheetViews>
  <sheetFormatPr defaultRowHeight="15" x14ac:dyDescent="0.25"/>
  <cols>
    <col min="2" max="2" width="23.140625" customWidth="1"/>
    <col min="4" max="4" width="10.28515625" bestFit="1" customWidth="1"/>
    <col min="8" max="8" width="28.7109375" customWidth="1"/>
  </cols>
  <sheetData>
    <row r="1" spans="1:9" ht="63" customHeight="1" x14ac:dyDescent="0.25">
      <c r="A1" s="146" t="s">
        <v>97</v>
      </c>
      <c r="B1" s="146"/>
      <c r="C1" s="146"/>
      <c r="D1" s="146"/>
      <c r="E1" s="146"/>
      <c r="F1" s="146"/>
      <c r="G1" s="146"/>
      <c r="H1" s="146"/>
    </row>
    <row r="2" spans="1:9" x14ac:dyDescent="0.25">
      <c r="A2" s="48"/>
      <c r="B2" s="48"/>
      <c r="C2" s="48"/>
      <c r="D2" s="48"/>
      <c r="E2" s="48"/>
      <c r="F2" s="48"/>
      <c r="G2" s="48"/>
      <c r="H2" s="48"/>
    </row>
    <row r="3" spans="1:9" ht="46.5" customHeight="1" x14ac:dyDescent="0.25">
      <c r="A3" s="147" t="s">
        <v>0</v>
      </c>
      <c r="B3" s="147" t="s">
        <v>8</v>
      </c>
      <c r="C3" s="147" t="s">
        <v>65</v>
      </c>
      <c r="D3" s="152" t="s">
        <v>66</v>
      </c>
      <c r="E3" s="152"/>
      <c r="F3" s="152"/>
      <c r="G3" s="152"/>
      <c r="H3" s="147" t="s">
        <v>11</v>
      </c>
    </row>
    <row r="4" spans="1:9" x14ac:dyDescent="0.25">
      <c r="A4" s="148"/>
      <c r="B4" s="148"/>
      <c r="C4" s="148"/>
      <c r="D4" s="147" t="s">
        <v>12</v>
      </c>
      <c r="E4" s="150" t="s">
        <v>13</v>
      </c>
      <c r="F4" s="151"/>
      <c r="G4" s="169"/>
      <c r="H4" s="148"/>
    </row>
    <row r="5" spans="1:9" ht="89.25" x14ac:dyDescent="0.25">
      <c r="A5" s="149"/>
      <c r="B5" s="149"/>
      <c r="C5" s="149"/>
      <c r="D5" s="149"/>
      <c r="E5" s="51" t="s">
        <v>39</v>
      </c>
      <c r="F5" s="52" t="s">
        <v>14</v>
      </c>
      <c r="G5" s="51" t="s">
        <v>15</v>
      </c>
      <c r="H5" s="149"/>
    </row>
    <row r="6" spans="1:9" x14ac:dyDescent="0.25">
      <c r="A6" s="49">
        <v>1</v>
      </c>
      <c r="B6" s="49">
        <v>2</v>
      </c>
      <c r="C6" s="49">
        <v>3</v>
      </c>
      <c r="D6" s="49">
        <v>4</v>
      </c>
      <c r="E6" s="51">
        <v>5</v>
      </c>
      <c r="F6" s="52">
        <v>6</v>
      </c>
      <c r="G6" s="51">
        <v>7</v>
      </c>
      <c r="H6" s="49">
        <v>8</v>
      </c>
    </row>
    <row r="7" spans="1:9" ht="38.25" customHeight="1" x14ac:dyDescent="0.25">
      <c r="A7" s="164" t="s">
        <v>98</v>
      </c>
      <c r="B7" s="165"/>
      <c r="C7" s="165"/>
      <c r="D7" s="165"/>
      <c r="E7" s="165"/>
      <c r="F7" s="165"/>
      <c r="G7" s="165"/>
      <c r="H7" s="168"/>
      <c r="I7">
        <f>(G8+G9)/2*0.4</f>
        <v>0.4</v>
      </c>
    </row>
    <row r="8" spans="1:9" ht="109.5" customHeight="1" x14ac:dyDescent="0.25">
      <c r="A8" s="51">
        <v>1</v>
      </c>
      <c r="B8" s="53" t="s">
        <v>99</v>
      </c>
      <c r="C8" s="51" t="s">
        <v>72</v>
      </c>
      <c r="D8" s="56">
        <v>66.5</v>
      </c>
      <c r="E8" s="52">
        <v>67</v>
      </c>
      <c r="F8" s="52">
        <v>67</v>
      </c>
      <c r="G8" s="59">
        <f>F8/E8</f>
        <v>1</v>
      </c>
      <c r="H8" s="166"/>
    </row>
    <row r="9" spans="1:9" ht="127.5" x14ac:dyDescent="0.25">
      <c r="A9" s="51">
        <v>2</v>
      </c>
      <c r="B9" s="53" t="s">
        <v>100</v>
      </c>
      <c r="C9" s="51" t="s">
        <v>72</v>
      </c>
      <c r="D9" s="56">
        <v>30</v>
      </c>
      <c r="E9" s="52">
        <v>30</v>
      </c>
      <c r="F9" s="52">
        <v>30</v>
      </c>
      <c r="G9" s="59">
        <f>F9/E9</f>
        <v>1</v>
      </c>
      <c r="H9" s="167"/>
    </row>
    <row r="10" spans="1:9" ht="56.25" customHeight="1" x14ac:dyDescent="0.25">
      <c r="A10" s="164" t="s">
        <v>101</v>
      </c>
      <c r="B10" s="165"/>
      <c r="C10" s="165"/>
      <c r="D10" s="165"/>
      <c r="E10" s="165"/>
      <c r="F10" s="165"/>
      <c r="G10" s="99">
        <f>G11/1*0.6</f>
        <v>0.6</v>
      </c>
      <c r="H10" s="100"/>
    </row>
    <row r="11" spans="1:9" ht="137.25" customHeight="1" x14ac:dyDescent="0.25">
      <c r="A11" s="57">
        <v>42736</v>
      </c>
      <c r="B11" s="53" t="s">
        <v>102</v>
      </c>
      <c r="C11" s="51" t="s">
        <v>22</v>
      </c>
      <c r="D11" s="58">
        <v>1</v>
      </c>
      <c r="E11" s="52">
        <v>1</v>
      </c>
      <c r="F11" s="58">
        <v>1</v>
      </c>
      <c r="G11" s="59">
        <f>F11/E11</f>
        <v>1</v>
      </c>
      <c r="H11" s="60"/>
    </row>
    <row r="12" spans="1:9" ht="39" customHeight="1" x14ac:dyDescent="0.25">
      <c r="A12" s="164" t="s">
        <v>103</v>
      </c>
      <c r="B12" s="165"/>
      <c r="C12" s="165"/>
      <c r="D12" s="165"/>
      <c r="E12" s="165"/>
      <c r="F12" s="165"/>
      <c r="G12" s="165"/>
      <c r="H12" s="168"/>
    </row>
    <row r="13" spans="1:9" ht="39" customHeight="1" x14ac:dyDescent="0.25">
      <c r="A13" s="164"/>
      <c r="B13" s="165"/>
      <c r="C13" s="165"/>
      <c r="D13" s="165"/>
      <c r="E13" s="165"/>
      <c r="F13" s="165"/>
      <c r="G13" s="99">
        <v>0.6</v>
      </c>
      <c r="H13" s="100"/>
    </row>
    <row r="14" spans="1:9" ht="161.25" customHeight="1" x14ac:dyDescent="0.25">
      <c r="A14" s="37" t="s">
        <v>57</v>
      </c>
      <c r="B14" s="53" t="s">
        <v>107</v>
      </c>
      <c r="C14" s="51" t="s">
        <v>72</v>
      </c>
      <c r="D14" s="58">
        <v>10</v>
      </c>
      <c r="E14" s="52">
        <v>15</v>
      </c>
      <c r="F14" s="58">
        <v>15</v>
      </c>
      <c r="G14" s="59">
        <f>F14/E14</f>
        <v>1</v>
      </c>
      <c r="H14" s="60"/>
    </row>
    <row r="15" spans="1:9" ht="36" customHeight="1" x14ac:dyDescent="0.25">
      <c r="A15" s="164" t="s">
        <v>104</v>
      </c>
      <c r="B15" s="165"/>
      <c r="C15" s="165"/>
      <c r="D15" s="165"/>
      <c r="E15" s="165"/>
      <c r="F15" s="165"/>
      <c r="G15" s="99">
        <f>G16/1*0.6</f>
        <v>0.6</v>
      </c>
      <c r="H15" s="100"/>
    </row>
    <row r="16" spans="1:9" ht="145.5" customHeight="1" x14ac:dyDescent="0.25">
      <c r="A16" s="37" t="s">
        <v>58</v>
      </c>
      <c r="B16" s="53" t="s">
        <v>108</v>
      </c>
      <c r="C16" s="51" t="s">
        <v>72</v>
      </c>
      <c r="D16" s="40">
        <v>0</v>
      </c>
      <c r="E16" s="52">
        <v>10</v>
      </c>
      <c r="F16" s="58">
        <v>10</v>
      </c>
      <c r="G16" s="59">
        <f>F16/E16</f>
        <v>1</v>
      </c>
      <c r="H16" s="60"/>
    </row>
    <row r="17" spans="1:8" ht="37.5" customHeight="1" x14ac:dyDescent="0.25">
      <c r="A17" s="164" t="s">
        <v>105</v>
      </c>
      <c r="B17" s="165"/>
      <c r="C17" s="165"/>
      <c r="D17" s="165"/>
      <c r="E17" s="165"/>
      <c r="F17" s="165"/>
      <c r="G17" s="99">
        <f>G18/1*0.6</f>
        <v>0.6</v>
      </c>
      <c r="H17" s="100"/>
    </row>
    <row r="18" spans="1:8" ht="125.25" customHeight="1" x14ac:dyDescent="0.25">
      <c r="A18" s="37" t="s">
        <v>60</v>
      </c>
      <c r="B18" s="53" t="s">
        <v>108</v>
      </c>
      <c r="C18" s="51" t="s">
        <v>72</v>
      </c>
      <c r="D18" s="58">
        <f>D22+D23+D24</f>
        <v>0</v>
      </c>
      <c r="E18" s="52">
        <v>20</v>
      </c>
      <c r="F18" s="58">
        <v>20</v>
      </c>
      <c r="G18" s="59">
        <f>F18/E18</f>
        <v>1</v>
      </c>
      <c r="H18" s="60"/>
    </row>
    <row r="19" spans="1:8" ht="59.25" customHeight="1" x14ac:dyDescent="0.25">
      <c r="A19" s="164" t="s">
        <v>106</v>
      </c>
      <c r="B19" s="165"/>
      <c r="C19" s="165"/>
      <c r="D19" s="165"/>
      <c r="E19" s="165"/>
      <c r="F19" s="165"/>
      <c r="G19" s="99">
        <f>G20/1*0.6</f>
        <v>0</v>
      </c>
      <c r="H19" s="100"/>
    </row>
    <row r="20" spans="1:8" ht="102" customHeight="1" x14ac:dyDescent="0.25">
      <c r="A20" s="37" t="s">
        <v>109</v>
      </c>
      <c r="B20" s="53" t="s">
        <v>110</v>
      </c>
      <c r="C20" s="51" t="s">
        <v>22</v>
      </c>
      <c r="D20" s="58">
        <f>D24+D25+D26</f>
        <v>0</v>
      </c>
      <c r="E20" s="52">
        <f>E24+E25+E26</f>
        <v>0</v>
      </c>
      <c r="F20" s="58">
        <f>F24+F25+F26</f>
        <v>0</v>
      </c>
      <c r="G20" s="59">
        <v>0</v>
      </c>
      <c r="H20" s="60"/>
    </row>
    <row r="21" spans="1:8" ht="37.5" customHeight="1" x14ac:dyDescent="0.25">
      <c r="A21" s="37"/>
      <c r="B21" s="53"/>
      <c r="C21" s="112"/>
      <c r="D21" s="58"/>
      <c r="E21" s="113"/>
      <c r="F21" s="58"/>
      <c r="G21" s="59">
        <f>(G10+G13+G15+G17)/4</f>
        <v>0.6</v>
      </c>
      <c r="H21" s="60"/>
    </row>
    <row r="22" spans="1:8" ht="25.5" x14ac:dyDescent="0.25">
      <c r="A22" s="91"/>
      <c r="B22" s="90" t="s">
        <v>152</v>
      </c>
      <c r="C22" s="91"/>
      <c r="D22" s="91"/>
      <c r="E22" s="91"/>
      <c r="F22" s="91"/>
      <c r="G22" s="115">
        <f>I7+G21</f>
        <v>1</v>
      </c>
      <c r="H22" s="91"/>
    </row>
  </sheetData>
  <mergeCells count="16">
    <mergeCell ref="A1:H1"/>
    <mergeCell ref="A3:A5"/>
    <mergeCell ref="B3:B5"/>
    <mergeCell ref="C3:C5"/>
    <mergeCell ref="D3:G3"/>
    <mergeCell ref="H3:H5"/>
    <mergeCell ref="D4:D5"/>
    <mergeCell ref="E4:G4"/>
    <mergeCell ref="A15:F15"/>
    <mergeCell ref="A17:F17"/>
    <mergeCell ref="A19:F19"/>
    <mergeCell ref="H8:H9"/>
    <mergeCell ref="A7:H7"/>
    <mergeCell ref="A12:H12"/>
    <mergeCell ref="A10:F10"/>
    <mergeCell ref="A13:F13"/>
  </mergeCells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opLeftCell="A13" workbookViewId="0">
      <selection activeCell="G16" sqref="G16"/>
    </sheetView>
  </sheetViews>
  <sheetFormatPr defaultRowHeight="15" x14ac:dyDescent="0.25"/>
  <cols>
    <col min="2" max="2" width="18.42578125" customWidth="1"/>
    <col min="5" max="5" width="14" customWidth="1"/>
    <col min="7" max="7" width="16.140625" customWidth="1"/>
    <col min="8" max="8" width="27.7109375" customWidth="1"/>
  </cols>
  <sheetData>
    <row r="1" spans="1:8" ht="51" customHeight="1" x14ac:dyDescent="0.25">
      <c r="A1" s="146" t="s">
        <v>111</v>
      </c>
      <c r="B1" s="146"/>
      <c r="C1" s="146"/>
      <c r="D1" s="146"/>
      <c r="E1" s="146"/>
      <c r="F1" s="146"/>
      <c r="G1" s="146"/>
      <c r="H1" s="146"/>
    </row>
    <row r="2" spans="1:8" x14ac:dyDescent="0.25">
      <c r="A2" s="48"/>
      <c r="B2" s="48"/>
      <c r="C2" s="48"/>
      <c r="D2" s="48"/>
      <c r="E2" s="48"/>
      <c r="F2" s="48"/>
      <c r="G2" s="48"/>
      <c r="H2" s="48"/>
    </row>
    <row r="3" spans="1:8" ht="45.75" customHeight="1" x14ac:dyDescent="0.25">
      <c r="A3" s="157" t="s">
        <v>0</v>
      </c>
      <c r="B3" s="147" t="s">
        <v>8</v>
      </c>
      <c r="C3" s="147" t="s">
        <v>65</v>
      </c>
      <c r="D3" s="152" t="s">
        <v>66</v>
      </c>
      <c r="E3" s="152"/>
      <c r="F3" s="152"/>
      <c r="G3" s="152"/>
      <c r="H3" s="147" t="s">
        <v>11</v>
      </c>
    </row>
    <row r="4" spans="1:8" ht="47.25" customHeight="1" x14ac:dyDescent="0.25">
      <c r="A4" s="158"/>
      <c r="B4" s="148"/>
      <c r="C4" s="148"/>
      <c r="D4" s="140" t="s">
        <v>12</v>
      </c>
      <c r="E4" s="152" t="s">
        <v>13</v>
      </c>
      <c r="F4" s="152"/>
      <c r="G4" s="152"/>
      <c r="H4" s="148"/>
    </row>
    <row r="5" spans="1:8" ht="90.75" customHeight="1" x14ac:dyDescent="0.25">
      <c r="A5" s="158"/>
      <c r="B5" s="148"/>
      <c r="C5" s="148"/>
      <c r="D5" s="170"/>
      <c r="E5" s="147" t="s">
        <v>67</v>
      </c>
      <c r="F5" s="140" t="s">
        <v>14</v>
      </c>
      <c r="G5" s="50" t="s">
        <v>15</v>
      </c>
      <c r="H5" s="149"/>
    </row>
    <row r="6" spans="1:8" ht="25.5" x14ac:dyDescent="0.25">
      <c r="A6" s="159"/>
      <c r="B6" s="149"/>
      <c r="C6" s="149"/>
      <c r="D6" s="141"/>
      <c r="E6" s="149"/>
      <c r="F6" s="141"/>
      <c r="G6" s="46" t="s">
        <v>68</v>
      </c>
      <c r="H6" s="49"/>
    </row>
    <row r="7" spans="1:8" x14ac:dyDescent="0.25">
      <c r="A7" s="49">
        <v>1</v>
      </c>
      <c r="B7" s="49">
        <v>2</v>
      </c>
      <c r="C7" s="49">
        <v>3</v>
      </c>
      <c r="D7" s="47">
        <v>4</v>
      </c>
      <c r="E7" s="49">
        <v>5</v>
      </c>
      <c r="F7" s="47">
        <v>6</v>
      </c>
      <c r="G7" s="46">
        <v>7</v>
      </c>
      <c r="H7" s="49">
        <v>8</v>
      </c>
    </row>
    <row r="8" spans="1:8" ht="37.5" customHeight="1" x14ac:dyDescent="0.25">
      <c r="A8" s="164" t="s">
        <v>112</v>
      </c>
      <c r="B8" s="165"/>
      <c r="C8" s="165"/>
      <c r="D8" s="165"/>
      <c r="E8" s="165"/>
      <c r="F8" s="165"/>
      <c r="G8" s="99">
        <f>(G9+G10)/2*0.4</f>
        <v>0.4</v>
      </c>
      <c r="H8" s="100"/>
    </row>
    <row r="9" spans="1:8" ht="156.75" customHeight="1" x14ac:dyDescent="0.25">
      <c r="A9" s="37" t="s">
        <v>88</v>
      </c>
      <c r="B9" s="53" t="s">
        <v>33</v>
      </c>
      <c r="C9" s="51" t="s">
        <v>18</v>
      </c>
      <c r="D9" s="58">
        <v>0</v>
      </c>
      <c r="E9" s="52">
        <v>7</v>
      </c>
      <c r="F9" s="58">
        <v>7</v>
      </c>
      <c r="G9" s="59">
        <f>F9/E9</f>
        <v>1</v>
      </c>
      <c r="H9" s="60"/>
    </row>
    <row r="10" spans="1:8" ht="197.25" customHeight="1" x14ac:dyDescent="0.25">
      <c r="A10" s="37" t="s">
        <v>113</v>
      </c>
      <c r="B10" s="53" t="s">
        <v>34</v>
      </c>
      <c r="C10" s="51" t="s">
        <v>18</v>
      </c>
      <c r="D10" s="56">
        <f>D17+D18</f>
        <v>0</v>
      </c>
      <c r="E10" s="52">
        <v>15</v>
      </c>
      <c r="F10" s="52">
        <v>15</v>
      </c>
      <c r="G10" s="59">
        <f>F10/E10</f>
        <v>1</v>
      </c>
      <c r="H10" s="61"/>
    </row>
    <row r="11" spans="1:8" ht="67.5" customHeight="1" x14ac:dyDescent="0.25">
      <c r="A11" s="164" t="s">
        <v>114</v>
      </c>
      <c r="B11" s="165"/>
      <c r="C11" s="165"/>
      <c r="D11" s="165"/>
      <c r="E11" s="165"/>
      <c r="F11" s="165"/>
      <c r="G11" s="165"/>
      <c r="H11" s="168"/>
    </row>
    <row r="12" spans="1:8" ht="67.5" customHeight="1" x14ac:dyDescent="0.25">
      <c r="A12" s="164" t="s">
        <v>114</v>
      </c>
      <c r="B12" s="165"/>
      <c r="C12" s="165"/>
      <c r="D12" s="165"/>
      <c r="E12" s="165"/>
      <c r="F12" s="165"/>
      <c r="G12" s="99">
        <f>G13/1*0.6</f>
        <v>0.6</v>
      </c>
      <c r="H12" s="100"/>
    </row>
    <row r="13" spans="1:8" ht="162.75" customHeight="1" x14ac:dyDescent="0.25">
      <c r="A13" s="37" t="s">
        <v>54</v>
      </c>
      <c r="B13" s="53" t="s">
        <v>115</v>
      </c>
      <c r="C13" s="51" t="s">
        <v>18</v>
      </c>
      <c r="D13" s="58">
        <f>D16+D17+D18</f>
        <v>0</v>
      </c>
      <c r="E13" s="52">
        <v>20</v>
      </c>
      <c r="F13" s="58">
        <v>20</v>
      </c>
      <c r="G13" s="59">
        <f>F13/E13</f>
        <v>1</v>
      </c>
      <c r="H13" s="60"/>
    </row>
    <row r="14" spans="1:8" ht="38.25" customHeight="1" x14ac:dyDescent="0.25">
      <c r="A14" s="164" t="s">
        <v>116</v>
      </c>
      <c r="B14" s="165"/>
      <c r="C14" s="165"/>
      <c r="D14" s="165"/>
      <c r="E14" s="165"/>
      <c r="F14" s="165"/>
      <c r="G14" s="99">
        <f>G15/1*0.6</f>
        <v>0</v>
      </c>
      <c r="H14" s="100"/>
    </row>
    <row r="15" spans="1:8" ht="120.75" customHeight="1" x14ac:dyDescent="0.25">
      <c r="A15" s="37" t="s">
        <v>57</v>
      </c>
      <c r="B15" s="53" t="s">
        <v>117</v>
      </c>
      <c r="C15" s="51" t="s">
        <v>18</v>
      </c>
      <c r="D15" s="58">
        <f>D18+D19+D20</f>
        <v>0</v>
      </c>
      <c r="E15" s="52">
        <v>0</v>
      </c>
      <c r="F15" s="58">
        <f>F18+F19+F20</f>
        <v>0</v>
      </c>
      <c r="G15" s="59">
        <v>0</v>
      </c>
      <c r="H15" s="60"/>
    </row>
    <row r="16" spans="1:8" ht="38.25" x14ac:dyDescent="0.25">
      <c r="A16" s="91"/>
      <c r="B16" s="90" t="s">
        <v>152</v>
      </c>
      <c r="C16" s="91"/>
      <c r="D16" s="91"/>
      <c r="E16" s="91"/>
      <c r="F16" s="91"/>
      <c r="G16" s="106">
        <f>G8+G12+G14</f>
        <v>1</v>
      </c>
      <c r="H16" s="91"/>
    </row>
  </sheetData>
  <mergeCells count="14">
    <mergeCell ref="A14:F14"/>
    <mergeCell ref="F5:F6"/>
    <mergeCell ref="A11:H11"/>
    <mergeCell ref="A1:H1"/>
    <mergeCell ref="A3:A6"/>
    <mergeCell ref="B3:B6"/>
    <mergeCell ref="C3:C6"/>
    <mergeCell ref="D3:G3"/>
    <mergeCell ref="H3:H5"/>
    <mergeCell ref="D4:D6"/>
    <mergeCell ref="E4:G4"/>
    <mergeCell ref="E5:E6"/>
    <mergeCell ref="A8:F8"/>
    <mergeCell ref="A12:F12"/>
  </mergeCell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22" zoomScaleNormal="100" workbookViewId="0">
      <selection activeCell="G11" sqref="G11"/>
    </sheetView>
  </sheetViews>
  <sheetFormatPr defaultRowHeight="15" x14ac:dyDescent="0.25"/>
  <cols>
    <col min="2" max="2" width="40.42578125" customWidth="1"/>
    <col min="3" max="3" width="15.42578125" customWidth="1"/>
    <col min="4" max="4" width="19.7109375" customWidth="1"/>
    <col min="5" max="5" width="24.42578125" customWidth="1"/>
    <col min="8" max="8" width="9.140625" customWidth="1"/>
  </cols>
  <sheetData>
    <row r="1" spans="1:5" x14ac:dyDescent="0.25">
      <c r="A1" s="62"/>
      <c r="B1" s="62"/>
      <c r="C1" s="62"/>
      <c r="D1" s="62"/>
      <c r="E1" s="63"/>
    </row>
    <row r="2" spans="1:5" x14ac:dyDescent="0.25">
      <c r="A2" s="173" t="s">
        <v>118</v>
      </c>
      <c r="B2" s="173"/>
      <c r="C2" s="173"/>
      <c r="D2" s="173"/>
      <c r="E2" s="173"/>
    </row>
    <row r="3" spans="1:5" x14ac:dyDescent="0.25">
      <c r="A3" s="62"/>
      <c r="B3" s="174" t="s">
        <v>119</v>
      </c>
      <c r="C3" s="174"/>
      <c r="D3" s="174"/>
      <c r="E3" s="174"/>
    </row>
    <row r="4" spans="1:5" x14ac:dyDescent="0.25">
      <c r="A4" s="173" t="s">
        <v>131</v>
      </c>
      <c r="B4" s="173"/>
      <c r="C4" s="173"/>
      <c r="D4" s="173"/>
      <c r="E4" s="173"/>
    </row>
    <row r="5" spans="1:5" x14ac:dyDescent="0.25">
      <c r="A5" s="174" t="s">
        <v>120</v>
      </c>
      <c r="B5" s="174"/>
      <c r="C5" s="174"/>
      <c r="D5" s="174"/>
      <c r="E5" s="174"/>
    </row>
    <row r="6" spans="1:5" ht="52.5" customHeight="1" x14ac:dyDescent="0.25">
      <c r="A6" s="172" t="s">
        <v>121</v>
      </c>
      <c r="B6" s="172" t="s">
        <v>122</v>
      </c>
      <c r="C6" s="175" t="s">
        <v>123</v>
      </c>
      <c r="D6" s="175"/>
      <c r="E6" s="175" t="s">
        <v>124</v>
      </c>
    </row>
    <row r="7" spans="1:5" ht="63.75" x14ac:dyDescent="0.25">
      <c r="A7" s="172"/>
      <c r="B7" s="172"/>
      <c r="C7" s="65" t="s">
        <v>125</v>
      </c>
      <c r="D7" s="65" t="s">
        <v>126</v>
      </c>
      <c r="E7" s="175"/>
    </row>
    <row r="8" spans="1:5" x14ac:dyDescent="0.25">
      <c r="A8" s="64" t="s">
        <v>88</v>
      </c>
      <c r="B8" s="64" t="s">
        <v>113</v>
      </c>
      <c r="C8" s="31">
        <v>3</v>
      </c>
      <c r="D8" s="31">
        <v>4</v>
      </c>
      <c r="E8" s="31">
        <v>5</v>
      </c>
    </row>
    <row r="9" spans="1:5" ht="43.5" customHeight="1" x14ac:dyDescent="0.25">
      <c r="A9" s="66" t="s">
        <v>1</v>
      </c>
      <c r="B9" s="66" t="s">
        <v>130</v>
      </c>
      <c r="C9" s="67">
        <v>701.98</v>
      </c>
      <c r="D9" s="67">
        <v>701.97</v>
      </c>
      <c r="E9" s="67">
        <f>D9/C9</f>
        <v>0.99998575457990257</v>
      </c>
    </row>
    <row r="10" spans="1:5" ht="42" customHeight="1" x14ac:dyDescent="0.25">
      <c r="A10" s="171" t="s">
        <v>134</v>
      </c>
      <c r="B10" s="171"/>
      <c r="C10" s="171"/>
      <c r="D10" s="171"/>
      <c r="E10" s="171"/>
    </row>
    <row r="11" spans="1:5" ht="92.25" customHeight="1" x14ac:dyDescent="0.25">
      <c r="A11" s="64" t="s">
        <v>54</v>
      </c>
      <c r="B11" s="68" t="s">
        <v>132</v>
      </c>
      <c r="C11" s="65">
        <v>701.98</v>
      </c>
      <c r="D11" s="65">
        <v>701.97</v>
      </c>
      <c r="E11" s="65">
        <f t="shared" ref="E11:E17" si="0">D11/C11</f>
        <v>0.99998575457990257</v>
      </c>
    </row>
    <row r="12" spans="1:5" ht="114.75" customHeight="1" x14ac:dyDescent="0.25">
      <c r="A12" s="64" t="s">
        <v>128</v>
      </c>
      <c r="B12" s="69" t="s">
        <v>133</v>
      </c>
      <c r="C12" s="65">
        <v>701.98</v>
      </c>
      <c r="D12" s="65">
        <v>701.97</v>
      </c>
      <c r="E12" s="65">
        <f t="shared" si="0"/>
        <v>0.99998575457990257</v>
      </c>
    </row>
    <row r="13" spans="1:5" ht="75" customHeight="1" x14ac:dyDescent="0.25">
      <c r="A13" s="64" t="s">
        <v>113</v>
      </c>
      <c r="B13" s="70" t="s">
        <v>135</v>
      </c>
      <c r="C13" s="67">
        <v>3297.99</v>
      </c>
      <c r="D13" s="67">
        <v>3297.99</v>
      </c>
      <c r="E13" s="67">
        <f t="shared" si="0"/>
        <v>1</v>
      </c>
    </row>
    <row r="14" spans="1:5" ht="31.5" customHeight="1" x14ac:dyDescent="0.25">
      <c r="A14" s="172" t="s">
        <v>136</v>
      </c>
      <c r="B14" s="172"/>
      <c r="C14" s="172"/>
      <c r="D14" s="172"/>
      <c r="E14" s="172"/>
    </row>
    <row r="15" spans="1:5" ht="110.25" customHeight="1" x14ac:dyDescent="0.25">
      <c r="A15" s="64" t="s">
        <v>57</v>
      </c>
      <c r="B15" s="77" t="s">
        <v>137</v>
      </c>
      <c r="C15" s="65">
        <v>3297.99</v>
      </c>
      <c r="D15" s="65">
        <v>3297.99</v>
      </c>
      <c r="E15" s="65">
        <f t="shared" si="0"/>
        <v>1</v>
      </c>
    </row>
    <row r="16" spans="1:5" ht="88.5" customHeight="1" x14ac:dyDescent="0.25">
      <c r="A16" s="78" t="s">
        <v>138</v>
      </c>
      <c r="B16" s="77" t="s">
        <v>139</v>
      </c>
      <c r="C16" s="83">
        <v>2427.71</v>
      </c>
      <c r="D16" s="83">
        <v>2427.41</v>
      </c>
      <c r="E16" s="40">
        <f t="shared" si="0"/>
        <v>0.99987642675607868</v>
      </c>
    </row>
    <row r="17" spans="1:5" ht="120" customHeight="1" x14ac:dyDescent="0.25">
      <c r="A17" s="78" t="s">
        <v>140</v>
      </c>
      <c r="B17" s="77" t="s">
        <v>141</v>
      </c>
      <c r="C17" s="79">
        <v>870.58</v>
      </c>
      <c r="D17" s="79">
        <v>870.58</v>
      </c>
      <c r="E17" s="65">
        <f t="shared" si="0"/>
        <v>1</v>
      </c>
    </row>
    <row r="18" spans="1:5" ht="70.5" customHeight="1" x14ac:dyDescent="0.25">
      <c r="A18" s="64" t="s">
        <v>3</v>
      </c>
      <c r="B18" s="80" t="s">
        <v>142</v>
      </c>
      <c r="C18" s="87">
        <v>1015.7</v>
      </c>
      <c r="D18" s="88">
        <v>1015.7</v>
      </c>
      <c r="E18" s="71">
        <f>D18/C18</f>
        <v>1</v>
      </c>
    </row>
    <row r="19" spans="1:5" ht="53.25" customHeight="1" x14ac:dyDescent="0.25">
      <c r="A19" s="172" t="s">
        <v>143</v>
      </c>
      <c r="B19" s="172"/>
      <c r="C19" s="172"/>
      <c r="D19" s="172"/>
      <c r="E19" s="172"/>
    </row>
    <row r="20" spans="1:5" ht="89.25" x14ac:dyDescent="0.25">
      <c r="A20" s="64" t="s">
        <v>54</v>
      </c>
      <c r="B20" s="74" t="s">
        <v>144</v>
      </c>
      <c r="C20" s="56">
        <v>565.70000000000005</v>
      </c>
      <c r="D20" s="56">
        <v>565.70000000000005</v>
      </c>
      <c r="E20" s="65">
        <f t="shared" ref="E20:E21" si="1">D20/C20</f>
        <v>1</v>
      </c>
    </row>
    <row r="21" spans="1:5" ht="63.75" customHeight="1" x14ac:dyDescent="0.25">
      <c r="A21" s="75" t="s">
        <v>129</v>
      </c>
      <c r="B21" s="76" t="s">
        <v>145</v>
      </c>
      <c r="C21" s="56">
        <v>565.70000000000005</v>
      </c>
      <c r="D21" s="56">
        <v>565.70000000000005</v>
      </c>
      <c r="E21" s="65">
        <f t="shared" si="1"/>
        <v>1</v>
      </c>
    </row>
    <row r="22" spans="1:5" ht="24" customHeight="1" x14ac:dyDescent="0.25">
      <c r="A22" s="172" t="s">
        <v>146</v>
      </c>
      <c r="B22" s="172"/>
      <c r="C22" s="172"/>
      <c r="D22" s="172"/>
      <c r="E22" s="172"/>
    </row>
    <row r="23" spans="1:5" ht="102" x14ac:dyDescent="0.25">
      <c r="A23" s="64" t="s">
        <v>78</v>
      </c>
      <c r="B23" s="74" t="s">
        <v>147</v>
      </c>
      <c r="C23" s="56">
        <v>450</v>
      </c>
      <c r="D23" s="56">
        <v>450</v>
      </c>
      <c r="E23" s="65">
        <f t="shared" ref="E23:E27" si="2">D23/C23</f>
        <v>1</v>
      </c>
    </row>
    <row r="24" spans="1:5" ht="51" x14ac:dyDescent="0.25">
      <c r="A24" s="81" t="s">
        <v>129</v>
      </c>
      <c r="B24" s="76" t="s">
        <v>145</v>
      </c>
      <c r="C24" s="56">
        <v>450</v>
      </c>
      <c r="D24" s="56">
        <v>450</v>
      </c>
      <c r="E24" s="65">
        <f t="shared" si="2"/>
        <v>1</v>
      </c>
    </row>
    <row r="25" spans="1:5" s="72" customFormat="1" ht="62.25" customHeight="1" x14ac:dyDescent="0.25">
      <c r="A25" s="66" t="s">
        <v>54</v>
      </c>
      <c r="B25" s="80" t="s">
        <v>148</v>
      </c>
      <c r="C25" s="82">
        <v>76.83</v>
      </c>
      <c r="D25" s="82">
        <v>24</v>
      </c>
      <c r="E25" s="67">
        <f t="shared" si="2"/>
        <v>0.31237797735259665</v>
      </c>
    </row>
    <row r="26" spans="1:5" ht="96" customHeight="1" x14ac:dyDescent="0.25">
      <c r="A26" s="64" t="s">
        <v>54</v>
      </c>
      <c r="B26" s="77" t="s">
        <v>149</v>
      </c>
      <c r="C26" s="56">
        <v>76.83</v>
      </c>
      <c r="D26" s="56">
        <v>24</v>
      </c>
      <c r="E26" s="65">
        <f t="shared" si="2"/>
        <v>0.31237797735259665</v>
      </c>
    </row>
    <row r="27" spans="1:5" ht="153.75" customHeight="1" x14ac:dyDescent="0.25">
      <c r="A27" s="64" t="s">
        <v>127</v>
      </c>
      <c r="B27" s="77" t="s">
        <v>150</v>
      </c>
      <c r="C27" s="56">
        <v>76.83</v>
      </c>
      <c r="D27" s="56">
        <v>24</v>
      </c>
      <c r="E27" s="65">
        <f t="shared" si="2"/>
        <v>0.31237797735259665</v>
      </c>
    </row>
    <row r="28" spans="1:5" ht="38.25" x14ac:dyDescent="0.25">
      <c r="A28" s="73"/>
      <c r="B28" s="84" t="s">
        <v>151</v>
      </c>
      <c r="C28" s="86">
        <f>C9+C13+C18+C25</f>
        <v>5092.5</v>
      </c>
      <c r="D28" s="85">
        <f>D9+D13+D18+D25</f>
        <v>5039.66</v>
      </c>
      <c r="E28" s="67">
        <f>D28/C28</f>
        <v>0.98962395679921455</v>
      </c>
    </row>
  </sheetData>
  <mergeCells count="12">
    <mergeCell ref="A10:E10"/>
    <mergeCell ref="A14:E14"/>
    <mergeCell ref="A19:E19"/>
    <mergeCell ref="A22:E22"/>
    <mergeCell ref="A2:E2"/>
    <mergeCell ref="B3:E3"/>
    <mergeCell ref="A4:E4"/>
    <mergeCell ref="A5:E5"/>
    <mergeCell ref="A6:A7"/>
    <mergeCell ref="B6:B7"/>
    <mergeCell ref="C6:D6"/>
    <mergeCell ref="E6:E7"/>
  </mergeCells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topLeftCell="A4" workbookViewId="0">
      <selection activeCell="C6" sqref="C6"/>
    </sheetView>
  </sheetViews>
  <sheetFormatPr defaultRowHeight="15" x14ac:dyDescent="0.25"/>
  <cols>
    <col min="2" max="2" width="33.42578125" customWidth="1"/>
    <col min="3" max="3" width="16" customWidth="1"/>
    <col min="4" max="4" width="17.140625" customWidth="1"/>
    <col min="5" max="5" width="58.42578125" customWidth="1"/>
  </cols>
  <sheetData>
    <row r="1" spans="1:5" ht="52.5" customHeight="1" x14ac:dyDescent="0.25">
      <c r="A1" s="176" t="s">
        <v>155</v>
      </c>
      <c r="B1" s="176"/>
      <c r="C1" s="176"/>
      <c r="D1" s="176"/>
      <c r="E1" s="176"/>
    </row>
    <row r="2" spans="1:5" x14ac:dyDescent="0.25">
      <c r="A2" s="177" t="s">
        <v>0</v>
      </c>
      <c r="B2" s="177" t="s">
        <v>156</v>
      </c>
      <c r="C2" s="177" t="s">
        <v>157</v>
      </c>
      <c r="D2" s="177" t="s">
        <v>124</v>
      </c>
      <c r="E2" s="177" t="s">
        <v>158</v>
      </c>
    </row>
    <row r="3" spans="1:5" ht="75.75" customHeight="1" x14ac:dyDescent="0.25">
      <c r="A3" s="177"/>
      <c r="B3" s="177"/>
      <c r="C3" s="177"/>
      <c r="D3" s="177"/>
      <c r="E3" s="177"/>
    </row>
    <row r="4" spans="1:5" ht="101.25" customHeight="1" x14ac:dyDescent="0.25">
      <c r="A4" s="108" t="s">
        <v>1</v>
      </c>
      <c r="B4" s="109" t="s">
        <v>164</v>
      </c>
      <c r="C4" s="110">
        <v>1</v>
      </c>
      <c r="D4" s="110">
        <v>1</v>
      </c>
      <c r="E4" s="120" t="s">
        <v>167</v>
      </c>
    </row>
    <row r="5" spans="1:5" ht="94.5" customHeight="1" x14ac:dyDescent="0.25">
      <c r="A5" s="108" t="s">
        <v>2</v>
      </c>
      <c r="B5" s="109" t="s">
        <v>160</v>
      </c>
      <c r="C5" s="110">
        <v>0.99</v>
      </c>
      <c r="D5" s="110">
        <v>1</v>
      </c>
      <c r="E5" s="119" t="s">
        <v>167</v>
      </c>
    </row>
    <row r="6" spans="1:5" ht="101.25" customHeight="1" x14ac:dyDescent="0.25">
      <c r="A6" s="108" t="s">
        <v>3</v>
      </c>
      <c r="B6" s="109" t="s">
        <v>161</v>
      </c>
      <c r="C6" s="110">
        <v>1</v>
      </c>
      <c r="D6" s="110">
        <v>1</v>
      </c>
      <c r="E6" s="119" t="s">
        <v>167</v>
      </c>
    </row>
    <row r="7" spans="1:5" ht="102" customHeight="1" x14ac:dyDescent="0.25">
      <c r="A7" s="108" t="s">
        <v>4</v>
      </c>
      <c r="B7" s="109" t="s">
        <v>162</v>
      </c>
      <c r="C7" s="110">
        <v>1</v>
      </c>
      <c r="D7" s="110">
        <v>1</v>
      </c>
      <c r="E7" s="119" t="s">
        <v>167</v>
      </c>
    </row>
    <row r="8" spans="1:5" ht="91.5" customHeight="1" x14ac:dyDescent="0.25">
      <c r="A8" s="108" t="s">
        <v>159</v>
      </c>
      <c r="B8" s="109" t="s">
        <v>163</v>
      </c>
      <c r="C8" s="110">
        <v>1</v>
      </c>
      <c r="D8" s="110">
        <v>0.31</v>
      </c>
      <c r="E8" s="111" t="s">
        <v>165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Оценка</vt:lpstr>
      <vt:lpstr>Форма 1</vt:lpstr>
      <vt:lpstr>Форма 2 ПП1</vt:lpstr>
      <vt:lpstr>Форма 2 ПП2</vt:lpstr>
      <vt:lpstr>Форма 2 ПП3</vt:lpstr>
      <vt:lpstr>Форма 2 ПП4</vt:lpstr>
      <vt:lpstr>Информация о финанс.</vt:lpstr>
      <vt:lpstr>Оценка эффектив. программы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2021-03-01T07:49:55Z</dcterms:modified>
</cp:coreProperties>
</file>